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kcordova\Desktop\ESTRA NUEVO PUESTO\Matriz de Indicadores 2024\2025\Análisis\19. Periodos_Comparables_SINI\"/>
    </mc:Choice>
  </mc:AlternateContent>
  <bookViews>
    <workbookView xWindow="-105" yWindow="-105" windowWidth="19425" windowHeight="10425"/>
  </bookViews>
  <sheets>
    <sheet name="SINIESTROSHIST" sheetId="2" r:id="rId1"/>
    <sheet name="FERROCARR_HIST" sheetId="3" state="hidden" r:id="rId2"/>
  </sheets>
  <externalReferences>
    <externalReference r:id="rId3"/>
    <externalReference r:id="rId4"/>
    <externalReference r:id="rId5"/>
  </externalReferences>
  <definedNames>
    <definedName name="\M">#REF!</definedName>
    <definedName name="_xlnm._FilterDatabase" localSheetId="0" hidden="1">SINIESTROSHIST!$B$8:$S$8</definedName>
    <definedName name="_Order1" hidden="1">255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[1]Q6!$E$28:$AH$28</definedName>
    <definedName name="BMII">#N/A</definedName>
    <definedName name="BMIIB">#N/A</definedName>
    <definedName name="BMIIG">#N/A</definedName>
    <definedName name="BXG">[1]Q6!$E$26:$AH$26</definedName>
    <definedName name="calcNGS_NGDP">#N/A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euda">[2]ramas!$A$1:$L$29</definedName>
    <definedName name="DGproj">#N/A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NDA">#N/A</definedName>
    <definedName name="GCB_NGDP">#N/A</definedName>
    <definedName name="GGB_NGDP">#N/A</definedName>
    <definedName name="HTML_Description" hidden="1">""</definedName>
    <definedName name="HTML_Email" hidden="1">"freyes@uio.bce.fin.ec"</definedName>
    <definedName name="HTML_Header" hidden="1">""</definedName>
    <definedName name="HTML_LastUpdate" hidden="1">"07/12/2000"</definedName>
    <definedName name="HTML_LineAfter" hidden="1">FALSE</definedName>
    <definedName name="HTML_LineBefore" hidden="1">FALSE</definedName>
    <definedName name="HTML_Name" hidden="1">"Francisco Reyes O."</definedName>
    <definedName name="HTML_OBDlg2" hidden="1">TRUE</definedName>
    <definedName name="HTML_OBDlg4" hidden="1">TRUE</definedName>
    <definedName name="HTML_OS" hidden="1">0</definedName>
    <definedName name="HTML_PathFile" hidden="1">"D:\Freyes2000\Reten00\rley7900.htm"</definedName>
    <definedName name="HTML_Title" hidden="1">"Banco Central del Ecuador"</definedName>
    <definedName name="HTML1_1" hidden="1">"'[RETEA107.xls]RESUMEN 14,50'!$A$1:$E$26"</definedName>
    <definedName name="HTML1_10" hidden="1">"freyes@mail1.bce.fin.ec"</definedName>
    <definedName name="HTML1_11" hidden="1">1</definedName>
    <definedName name="HTML1_12" hidden="1">"C:\INTERNET\RETENC\retea107.htm"</definedName>
    <definedName name="HTML1_2" hidden="1">1</definedName>
    <definedName name="HTML1_3" hidden="1">"Banco Central del Ecuador"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"19/05/97"</definedName>
    <definedName name="HTML1_9" hidden="1">"Francisco Reyes O."</definedName>
    <definedName name="HTML10_1" hidden="1">"'[rley7999.xls]RESUMEN 99'!$A$1:$C$16"</definedName>
    <definedName name="HTML10_10" hidden="1">"freyes@uio.bce.fin.ec"</definedName>
    <definedName name="HTML10_11" hidden="1">1</definedName>
    <definedName name="HTML10_12" hidden="1">"C:\RETEN99\rley7999.htm"</definedName>
    <definedName name="HTML10_2" hidden="1">1</definedName>
    <definedName name="HTML10_3" hidden="1">"Banco Central del Ecuador"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"29/06/99"</definedName>
    <definedName name="HTML10_9" hidden="1">"Francisco Reyes O."</definedName>
    <definedName name="HTML11_1" hidden="1">"'[rley7999.xls]RESUMEN 99'!$A$1:$C$17"</definedName>
    <definedName name="HTML11_10" hidden="1">"freyes@uio.bce.fin.ec"</definedName>
    <definedName name="HTML11_11" hidden="1">1</definedName>
    <definedName name="HTML11_12" hidden="1">"C:\RETEN99\rley7999.htm"</definedName>
    <definedName name="HTML11_2" hidden="1">1</definedName>
    <definedName name="HTML11_3" hidden="1">"Banco Central del Ecuador"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"02/08/99"</definedName>
    <definedName name="HTML11_9" hidden="1">"Francisco Reyes O."</definedName>
    <definedName name="HTML12_1" hidden="1">"'[rley7999.xls]RESUMEN 99'!$A$1:$C$18"</definedName>
    <definedName name="HTML12_10" hidden="1">"freyes@uio.bce.fin.ec"</definedName>
    <definedName name="HTML12_11" hidden="1">1</definedName>
    <definedName name="HTML12_12" hidden="1">"C:\RETEN99\rley7999.htm"</definedName>
    <definedName name="HTML12_2" hidden="1">1</definedName>
    <definedName name="HTML12_3" hidden="1">"Banco Cenral del Ecuador"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"16/08/99"</definedName>
    <definedName name="HTML12_9" hidden="1">"Francisco Reyes O."</definedName>
    <definedName name="HTML13_1" hidden="1">"'[RLEY7999.XLS]RESUMEN 99'!$A$1:$C$19"</definedName>
    <definedName name="HTML13_10" hidden="1">"freyes@uio.bce.fin.ec"</definedName>
    <definedName name="HTML13_11" hidden="1">1</definedName>
    <definedName name="HTML13_12" hidden="1">"C:\FREYES\RETEN99\rley7999.htm"</definedName>
    <definedName name="HTML13_2" hidden="1">1</definedName>
    <definedName name="HTML13_3" hidden="1">"Banco Central del Ecuador"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"22/09/99"</definedName>
    <definedName name="HTML13_9" hidden="1">"Francisco Reyes O."</definedName>
    <definedName name="HTML14_1" hidden="1">"'[RLEY7999.XLS]RESUMEN 99'!$A$1:$C$20"</definedName>
    <definedName name="HTML14_10" hidden="1">"freyes@uio.bce.fin.ec"</definedName>
    <definedName name="HTML14_11" hidden="1">1</definedName>
    <definedName name="HTML14_12" hidden="1">"C:\FREYES\RETEN99\rley7999.htm"</definedName>
    <definedName name="HTML14_2" hidden="1">1</definedName>
    <definedName name="HTML14_3" hidden="1">"Banco Central del Ecuador"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"29/10/99"</definedName>
    <definedName name="HTML14_9" hidden="1">"Francisco Reyes O."</definedName>
    <definedName name="HTML15_1" hidden="1">"'[RLEY7999.XLS]RESUMEN 99'!$A$1:$C$21"</definedName>
    <definedName name="HTML15_10" hidden="1">"freyes@uio.bce.fin.ec"</definedName>
    <definedName name="HTML15_11" hidden="1">1</definedName>
    <definedName name="HTML15_12" hidden="1">"C:\FREYES\RETEN99\Rley7999.htm"</definedName>
    <definedName name="HTML15_2" hidden="1">1</definedName>
    <definedName name="HTML15_3" hidden="1">"Banco Central del Ecuador"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"5/11/99"</definedName>
    <definedName name="HTML15_9" hidden="1">"Francisco Reyes O"</definedName>
    <definedName name="HTML16_1" hidden="1">"'[RLEY7999.XLS]RESUMEN 99'!$A$1:$D$22"</definedName>
    <definedName name="HTML16_10" hidden="1">"freyes@uio.bce.fin.ec"</definedName>
    <definedName name="HTML16_11" hidden="1">1</definedName>
    <definedName name="HTML16_12" hidden="1">"C:\FREYES\RETEN99\Rley7999.htm"</definedName>
    <definedName name="HTML16_2" hidden="1">1</definedName>
    <definedName name="HTML16_3" hidden="1">"Banco Central del Ecuador"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"26/11/99"</definedName>
    <definedName name="HTML16_9" hidden="1">"Francisco Reyes O."</definedName>
    <definedName name="HTML17_1" hidden="1">"'[RLEY7999.XLS]RESUMEN 99'!$A$1:$C$22"</definedName>
    <definedName name="HTML17_10" hidden="1">"freyes@uio.bce.fin.ec"</definedName>
    <definedName name="HTML17_11" hidden="1">1</definedName>
    <definedName name="HTML17_12" hidden="1">"C:\FREYES\RETEN99\Rley7999.htm"</definedName>
    <definedName name="HTML17_2" hidden="1">1</definedName>
    <definedName name="HTML17_3" hidden="1">"Banco Central del Ecuador"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"1/12/99"</definedName>
    <definedName name="HTML17_9" hidden="1">"Francisco Reyes"</definedName>
    <definedName name="HTML18_1" hidden="1">"'[RLEY7999.XLS]RESUMEN 99'!$A$1:$C$23"</definedName>
    <definedName name="HTML18_10" hidden="1">"freyes@uio.bce.fin.ec"</definedName>
    <definedName name="HTML18_11" hidden="1">1</definedName>
    <definedName name="HTML18_12" hidden="1">"C:\FREYES\RETEN99\Rley7999.htm"</definedName>
    <definedName name="HTML18_2" hidden="1">1</definedName>
    <definedName name="HTML18_3" hidden="1">"Banco Central del Ecuador"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"6/12/99"</definedName>
    <definedName name="HTML18_9" hidden="1">"Francisco Reyes O"</definedName>
    <definedName name="HTML19_1" hidden="1">"'[RLEY7999.XLS]RESUMEN 99'!$A$1:$D$23"</definedName>
    <definedName name="HTML19_10" hidden="1">"freyes@uio.bce.fin.ec"</definedName>
    <definedName name="HTML19_11" hidden="1">1</definedName>
    <definedName name="HTML19_12" hidden="1">"C:\FREYES\RETEN99\Rley7999.htm"</definedName>
    <definedName name="HTML19_2" hidden="1">1</definedName>
    <definedName name="HTML19_3" hidden="1">"Banco Central del Ecuador"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"7/12/99"</definedName>
    <definedName name="HTML19_9" hidden="1">"Francisco Reyes O."</definedName>
    <definedName name="HTML2_1" hidden="1">"'[RETEA107.xls]RESUMEN 14,50'!$A$1:$C$25"</definedName>
    <definedName name="HTML2_10" hidden="1">"freyes@mail1.bce.fin.ec"</definedName>
    <definedName name="HTML2_11" hidden="1">1</definedName>
    <definedName name="HTML2_12" hidden="1">"C:\INTERNET\RETENC\retea107.htm"</definedName>
    <definedName name="HTML2_2" hidden="1">1</definedName>
    <definedName name="HTML2_3" hidden="1">"Banco Central del Ecuador"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"03/06/97"</definedName>
    <definedName name="HTML2_9" hidden="1">"Francisco Reyes O."</definedName>
    <definedName name="HTML20_1" hidden="1">"'[Rley7900 (FEP).xls]RESUMEN '!$A$1:$C$32"</definedName>
    <definedName name="HTML20_10" hidden="1">"jluzuriaga@uio.bce.fin.ec"</definedName>
    <definedName name="HTML20_11" hidden="1">1</definedName>
    <definedName name="HTML20_12" hidden="1">"F:\USERS\JLUZURIA\Hidrocarburos\Cuentas\Rley7900.htm"</definedName>
    <definedName name="HTML20_2" hidden="1">1</definedName>
    <definedName name="HTML20_3" hidden="1">"Banco Central del Ecuador"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"29/12/2000"</definedName>
    <definedName name="HTML20_9" hidden="1">"José Luzuriaga Erazo"</definedName>
    <definedName name="HTML21_1" hidden="1">"'[Rley7901 (FEP).xls]RESUMEN '!$A$1:$B$24"</definedName>
    <definedName name="HTML21_10" hidden="1">"jluzuriaga@uio.bce.fin.ec"</definedName>
    <definedName name="HTML21_11" hidden="1">1</definedName>
    <definedName name="HTML21_12" hidden="1">"F:\USERS\JLUZURIA\Hidrocarburos-2001\Cuentas\Rley7901.htm"</definedName>
    <definedName name="HTML21_2" hidden="1">1</definedName>
    <definedName name="HTML21_3" hidden="1">"Banco Central del Ecuador"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"02/03/2001"</definedName>
    <definedName name="HTML21_9" hidden="1">"José Luzuriaga Erazo"</definedName>
    <definedName name="HTML3_1" hidden="1">"'[RETEA107.xls]RESUMEN 14,50'!$A$1:$E$27"</definedName>
    <definedName name="HTML3_10" hidden="1">"freyes@mail1.bce.fin.ec"</definedName>
    <definedName name="HTML3_11" hidden="1">1</definedName>
    <definedName name="HTML3_12" hidden="1">"C:\INTERNET\RETENC\retea107.htm"</definedName>
    <definedName name="HTML3_2" hidden="1">1</definedName>
    <definedName name="HTML3_3" hidden="1">"Banco Central del Ecuador"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"25/06/97"</definedName>
    <definedName name="HTML3_9" hidden="1">"Francisco Reyes O."</definedName>
    <definedName name="HTML4_1" hidden="1">"'[RETEA107.xls]RESUMEN 14,50'!$A$1:$C$29"</definedName>
    <definedName name="HTML4_10" hidden="1">"freyes@mail1.bce.fin.ec"</definedName>
    <definedName name="HTML4_11" hidden="1">1</definedName>
    <definedName name="HTML4_12" hidden="1">"C:\INTERNET\RETENC\retea107.htm"</definedName>
    <definedName name="HTML4_2" hidden="1">1</definedName>
    <definedName name="HTML4_3" hidden="1">"Banco Central del Ecuador"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"09/07/97"</definedName>
    <definedName name="HTML4_9" hidden="1">"Francisco Reyes O."</definedName>
    <definedName name="HTML5_1" hidden="1">"'[RET1079798.xls]CREDITOS  98'!$A$1:$K$72"</definedName>
    <definedName name="HTML5_10" hidden="1">"parmas @ uio.bce.fin.ec"</definedName>
    <definedName name="HTML5_11" hidden="1">1</definedName>
    <definedName name="HTML5_12" hidden="1">"C:\RETENC\MyHTML.htm"</definedName>
    <definedName name="HTML5_2" hidden="1">1</definedName>
    <definedName name="HTML5_3" hidden="1">"RET1079798"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"23/07/98"</definedName>
    <definedName name="HTML5_9" hidden="1">"Patricia Armas Almeida"</definedName>
    <definedName name="HTML6_1" hidden="1">"'[RET1079798.xls]RESUMEN 98'!$A$1:$C$27"</definedName>
    <definedName name="HTML6_10" hidden="1">"parmas @uio.bce.fin.ec"</definedName>
    <definedName name="HTML6_11" hidden="1">1</definedName>
    <definedName name="HTML6_12" hidden="1">"C:\INTERNET\RET1079798.xls.htm"</definedName>
    <definedName name="HTML6_2" hidden="1">1</definedName>
    <definedName name="HTML6_3" hidden="1">"RET1079798"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"29/07/98"</definedName>
    <definedName name="HTML6_9" hidden="1">"Patricia Armas Almeida"</definedName>
    <definedName name="HTML7_1" hidden="1">"'[RET107979899.xls]RESUMEN 99'!$A$1:$C$19"</definedName>
    <definedName name="HTML7_10" hidden="1">"parmas @ uio.bce.fin.ec"</definedName>
    <definedName name="HTML7_11" hidden="1">1</definedName>
    <definedName name="HTML7_12" hidden="1">"C:\INTERNET\RETENC\ret107979899.htm"</definedName>
    <definedName name="HTML7_2" hidden="1">1</definedName>
    <definedName name="HTML7_3" hidden="1">"Banco Central del Ecuador"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"18/02/99"</definedName>
    <definedName name="HTML7_9" hidden="1">"Patricia Armas Almeida"</definedName>
    <definedName name="HTML8_1" hidden="1">"'[RETA107.xls]RESUMEN 99'!$A$1:$C$17"</definedName>
    <definedName name="HTML8_10" hidden="1">"parmas @ uio.bce.fin.ec"</definedName>
    <definedName name="HTML8_11" hidden="1">1</definedName>
    <definedName name="HTML8_12" hidden="1">"C:\RETENC\RET107.htm"</definedName>
    <definedName name="HTML8_2" hidden="1">1</definedName>
    <definedName name="HTML8_3" hidden="1">"Banco Central del Ecuador"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"18/03/99"</definedName>
    <definedName name="HTML8_9" hidden="1">"Patricia Armas Almeida"</definedName>
    <definedName name="HTML9_1" hidden="1">"'[RETL79.xls]RESUMEN 99'!$A$1:$C$21"</definedName>
    <definedName name="HTML9_10" hidden="1">"parmas @ uio.bce.fin.ec"</definedName>
    <definedName name="HTML9_11" hidden="1">1</definedName>
    <definedName name="HTML9_12" hidden="1">"C:\INTERNET\RETENC\RETL79.htm"</definedName>
    <definedName name="HTML9_2" hidden="1">1</definedName>
    <definedName name="HTML9_3" hidden="1">"Banco Central del Ecuador"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"20/04/99"</definedName>
    <definedName name="HTML9_9" hidden="1">"Patricia Armas Almeida"</definedName>
    <definedName name="HTMLCount" hidden="1">21</definedName>
    <definedName name="LUR">#N/A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X">#N/A</definedName>
    <definedName name="NX_R">#N/A</definedName>
    <definedName name="NXG_RG">#N/A</definedName>
    <definedName name="PCPIG">#N/A</definedName>
    <definedName name="PPPWGT">#N/A</definedName>
    <definedName name="Table__47">[3]RED47!$A$1:$I$53</definedName>
    <definedName name="TXG_D">#N/A</definedName>
    <definedName name="TXGO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9" i="2" l="1"/>
  <c r="R128" i="2"/>
  <c r="P127" i="2"/>
  <c r="S91" i="2"/>
  <c r="R92" i="2"/>
  <c r="R93" i="2"/>
  <c r="R94" i="2"/>
  <c r="R95" i="2"/>
  <c r="R96" i="2"/>
  <c r="R97" i="2"/>
  <c r="R98" i="2"/>
  <c r="R99" i="2"/>
  <c r="R101" i="2"/>
  <c r="R91" i="2"/>
  <c r="R90" i="2"/>
  <c r="P90" i="2"/>
  <c r="S56" i="2"/>
  <c r="R57" i="2"/>
  <c r="R58" i="2"/>
  <c r="R59" i="2"/>
  <c r="R60" i="2"/>
  <c r="R61" i="2"/>
  <c r="R62" i="2"/>
  <c r="R63" i="2"/>
  <c r="R56" i="2"/>
  <c r="R55" i="2"/>
  <c r="Q55" i="2"/>
  <c r="P55" i="2"/>
  <c r="S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8" i="2"/>
  <c r="R9" i="2"/>
  <c r="Q8" i="2"/>
  <c r="Q127" i="2" l="1"/>
  <c r="Q90" i="2"/>
  <c r="S128" i="2" l="1"/>
  <c r="R127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129" i="2"/>
  <c r="S63" i="2"/>
  <c r="S62" i="2"/>
  <c r="S61" i="2"/>
  <c r="S60" i="2"/>
  <c r="S59" i="2"/>
  <c r="S58" i="2"/>
  <c r="S57" i="2"/>
  <c r="S101" i="2"/>
  <c r="S99" i="2"/>
  <c r="S98" i="2"/>
  <c r="S97" i="2"/>
  <c r="S96" i="2"/>
  <c r="S95" i="2"/>
  <c r="S94" i="2"/>
  <c r="S93" i="2"/>
  <c r="S92" i="2"/>
  <c r="S90" i="2" l="1"/>
  <c r="S55" i="2"/>
  <c r="S8" i="2"/>
  <c r="S127" i="2" l="1"/>
  <c r="O127" i="2"/>
  <c r="C8" i="2" l="1"/>
  <c r="D8" i="2"/>
  <c r="C55" i="2"/>
  <c r="D55" i="2"/>
  <c r="H55" i="2"/>
  <c r="I55" i="2"/>
  <c r="J55" i="2"/>
  <c r="K55" i="2"/>
  <c r="L55" i="2"/>
  <c r="M55" i="2"/>
  <c r="N55" i="2"/>
  <c r="M90" i="2"/>
  <c r="N90" i="2"/>
  <c r="M127" i="2"/>
  <c r="N127" i="2"/>
  <c r="C123" i="3" l="1"/>
  <c r="I121" i="3"/>
  <c r="H121" i="3"/>
  <c r="G121" i="3"/>
  <c r="A121" i="3"/>
  <c r="I120" i="3"/>
  <c r="H120" i="3"/>
  <c r="G120" i="3"/>
  <c r="A120" i="3"/>
  <c r="I119" i="3"/>
  <c r="H119" i="3"/>
  <c r="G119" i="3"/>
  <c r="A119" i="3"/>
  <c r="I118" i="3"/>
  <c r="H118" i="3"/>
  <c r="G118" i="3"/>
  <c r="A118" i="3"/>
  <c r="I117" i="3"/>
  <c r="H117" i="3"/>
  <c r="G117" i="3"/>
  <c r="A117" i="3"/>
  <c r="I116" i="3"/>
  <c r="H116" i="3"/>
  <c r="G116" i="3"/>
  <c r="A116" i="3"/>
  <c r="I115" i="3"/>
  <c r="H115" i="3"/>
  <c r="G115" i="3"/>
  <c r="A115" i="3"/>
  <c r="I114" i="3"/>
  <c r="H114" i="3"/>
  <c r="G114" i="3"/>
  <c r="A114" i="3"/>
  <c r="A113" i="3"/>
  <c r="I108" i="3"/>
  <c r="H108" i="3"/>
  <c r="G108" i="3"/>
  <c r="A108" i="3"/>
  <c r="A107" i="3"/>
  <c r="A106" i="3"/>
  <c r="A105" i="3"/>
  <c r="A104" i="3"/>
  <c r="I103" i="3"/>
  <c r="H103" i="3"/>
  <c r="G103" i="3"/>
  <c r="A103" i="3"/>
  <c r="I102" i="3"/>
  <c r="H102" i="3"/>
  <c r="G102" i="3"/>
  <c r="A102" i="3"/>
  <c r="I101" i="3"/>
  <c r="H101" i="3"/>
  <c r="G101" i="3"/>
  <c r="A101" i="3"/>
  <c r="A100" i="3"/>
  <c r="I95" i="3"/>
  <c r="H95" i="3"/>
  <c r="G95" i="3"/>
  <c r="A95" i="3"/>
  <c r="A94" i="3"/>
  <c r="A93" i="3"/>
  <c r="A92" i="3"/>
  <c r="A91" i="3"/>
  <c r="I90" i="3"/>
  <c r="H90" i="3"/>
  <c r="G90" i="3"/>
  <c r="A90" i="3"/>
  <c r="I89" i="3"/>
  <c r="H89" i="3"/>
  <c r="G89" i="3"/>
  <c r="A89" i="3"/>
  <c r="I88" i="3"/>
  <c r="H88" i="3"/>
  <c r="G88" i="3"/>
  <c r="A88" i="3"/>
  <c r="A87" i="3"/>
  <c r="I82" i="3"/>
  <c r="H82" i="3"/>
  <c r="G82" i="3"/>
  <c r="A82" i="3"/>
  <c r="I81" i="3"/>
  <c r="H81" i="3"/>
  <c r="G81" i="3"/>
  <c r="A81" i="3"/>
  <c r="I80" i="3"/>
  <c r="H80" i="3"/>
  <c r="G80" i="3"/>
  <c r="A80" i="3"/>
  <c r="I79" i="3"/>
  <c r="H79" i="3"/>
  <c r="G79" i="3"/>
  <c r="A79" i="3"/>
  <c r="I78" i="3"/>
  <c r="H78" i="3"/>
  <c r="G78" i="3"/>
  <c r="A78" i="3"/>
  <c r="I77" i="3"/>
  <c r="H77" i="3"/>
  <c r="G77" i="3"/>
  <c r="A77" i="3"/>
  <c r="I76" i="3"/>
  <c r="H76" i="3"/>
  <c r="G76" i="3"/>
  <c r="A76" i="3"/>
  <c r="I75" i="3"/>
  <c r="H75" i="3"/>
  <c r="G75" i="3"/>
  <c r="A75" i="3"/>
  <c r="A74" i="3"/>
  <c r="A55" i="3"/>
  <c r="A54" i="3"/>
  <c r="A53" i="3"/>
  <c r="A52" i="3"/>
  <c r="A51" i="3"/>
  <c r="A50" i="3"/>
  <c r="A49" i="3"/>
  <c r="A48" i="3"/>
  <c r="A47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F129" i="2" l="1"/>
  <c r="F127" i="2" s="1"/>
  <c r="E129" i="2"/>
  <c r="L127" i="2"/>
  <c r="K127" i="2"/>
  <c r="J127" i="2"/>
  <c r="I127" i="2"/>
  <c r="H127" i="2"/>
  <c r="G127" i="2"/>
  <c r="E127" i="2"/>
  <c r="D127" i="2"/>
  <c r="C127" i="2"/>
  <c r="L90" i="2"/>
  <c r="K90" i="2"/>
  <c r="J90" i="2"/>
  <c r="I90" i="2"/>
  <c r="D90" i="2"/>
  <c r="C90" i="2"/>
</calcChain>
</file>

<file path=xl/comments1.xml><?xml version="1.0" encoding="utf-8"?>
<comments xmlns="http://schemas.openxmlformats.org/spreadsheetml/2006/main">
  <authors>
    <author>DELL</author>
  </authors>
  <commentList>
    <comment ref="B31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nacionalidad.</t>
        </r>
      </text>
    </comment>
    <comment ref="B72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
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98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111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2011 y anteriores no se desagrega información por Filial.</t>
        </r>
      </text>
    </comment>
    <comment ref="B127" authorId="0" shape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No hay BDD 2010-2012 para calcular el indicador.</t>
        </r>
      </text>
    </comment>
  </commentList>
</comments>
</file>

<file path=xl/sharedStrings.xml><?xml version="1.0" encoding="utf-8"?>
<sst xmlns="http://schemas.openxmlformats.org/spreadsheetml/2006/main" count="142" uniqueCount="82">
  <si>
    <t>TOTAL</t>
  </si>
  <si>
    <t>Total</t>
  </si>
  <si>
    <t>PROVINCIA</t>
  </si>
  <si>
    <t>PARTICIPACIÓN</t>
  </si>
  <si>
    <t>Número de siniestros de tránsito</t>
  </si>
  <si>
    <t>AZUAY</t>
  </si>
  <si>
    <t>BOLÍVAR</t>
  </si>
  <si>
    <t>CAÑAR</t>
  </si>
  <si>
    <t>CARCHI</t>
  </si>
  <si>
    <t>CHIMBORAZO</t>
  </si>
  <si>
    <t>COTOPAXI</t>
  </si>
  <si>
    <t>EL ORO</t>
  </si>
  <si>
    <t>ESMERALDAS</t>
  </si>
  <si>
    <t>GALÁPAGOS</t>
  </si>
  <si>
    <t>GUAYAS</t>
  </si>
  <si>
    <t>IMBABURA</t>
  </si>
  <si>
    <t>LOJA</t>
  </si>
  <si>
    <t>LOS RÍOS</t>
  </si>
  <si>
    <t>MANABÍ</t>
  </si>
  <si>
    <t>MORONA SANTIAGO</t>
  </si>
  <si>
    <t>NAPO</t>
  </si>
  <si>
    <t>ORELLANA</t>
  </si>
  <si>
    <t>PASTAZA</t>
  </si>
  <si>
    <t>PICHINCHA</t>
  </si>
  <si>
    <t>SANTA ELENA</t>
  </si>
  <si>
    <t>SANTO DOMINGO DE LOS TSÁCHILAS</t>
  </si>
  <si>
    <t>SUCUMBÍOS</t>
  </si>
  <si>
    <t>TUNGURAHUA</t>
  </si>
  <si>
    <t>ZAMORA CHINCHIPE</t>
  </si>
  <si>
    <t xml:space="preserve">CLASE SINIESTROS DE TRÁNSITO </t>
  </si>
  <si>
    <t>CLASE DE ACCIDENTES</t>
  </si>
  <si>
    <t>ATROPELLOS</t>
  </si>
  <si>
    <t>CAÍDA PASAJEROS</t>
  </si>
  <si>
    <t>CHOQUES</t>
  </si>
  <si>
    <t>ESTRELLAMIENTOS</t>
  </si>
  <si>
    <t>ROZAMIENTOS</t>
  </si>
  <si>
    <t>VOLCAMIENTOS</t>
  </si>
  <si>
    <t>PÉRDIDA DE PISTA</t>
  </si>
  <si>
    <t>OTROS</t>
  </si>
  <si>
    <t xml:space="preserve">CAUSAS SINIESTROS DE TRÁNSITO </t>
  </si>
  <si>
    <t>CAUSA DE ACCIDENTES</t>
  </si>
  <si>
    <t>EMBRIAGUEZ O DROGA</t>
  </si>
  <si>
    <t>MAL REBASAMIENTO E INVADIR CARRIL</t>
  </si>
  <si>
    <t>EXCESO DE VELOCIDAD</t>
  </si>
  <si>
    <t>IMPERICIA E IMPRUDENCIA DEL CONDUCTOR</t>
  </si>
  <si>
    <t>IMPRUDENCIA DEL PEATÓN</t>
  </si>
  <si>
    <t>DAÑOS MECÁNICOS</t>
  </si>
  <si>
    <t>NO RESPETA LAS SEÑALES DE TRÁNSITO</t>
  </si>
  <si>
    <t>FACTORES CLIMÁTICOS</t>
  </si>
  <si>
    <t>MAL ESTADO DE LA VÍA</t>
  </si>
  <si>
    <t>CAUSAS DESCONOCIDAS</t>
  </si>
  <si>
    <t>OTRAS CAUSAS</t>
  </si>
  <si>
    <t>NÚMERO DE VÍCTIMAS</t>
  </si>
  <si>
    <t>FALLECIDOS IN SITU</t>
  </si>
  <si>
    <t>LESIONADOS</t>
  </si>
  <si>
    <t>FERROCARRILES DEL ECUADOR: PASAJEROS TRANSPORTADOS, serie histórica 
POR AÑO
(Número)</t>
  </si>
  <si>
    <t>AÑOS</t>
  </si>
  <si>
    <t>VARIACIÓN</t>
  </si>
  <si>
    <t>2020*</t>
  </si>
  <si>
    <t xml:space="preserve">Nota: La empresa operó hasta el 16 de marzo </t>
  </si>
  <si>
    <t>NACIONALES Y EXTRANJEROS</t>
  </si>
  <si>
    <t xml:space="preserve">Nacional </t>
  </si>
  <si>
    <t>Extranjero</t>
  </si>
  <si>
    <t>No registrado</t>
  </si>
  <si>
    <t>Variación Nac</t>
  </si>
  <si>
    <t>Variación Ext</t>
  </si>
  <si>
    <t>AÑO</t>
  </si>
  <si>
    <t>FILIAL CENTRO</t>
  </si>
  <si>
    <t>FILIAL LITORAL</t>
  </si>
  <si>
    <t>FILIAL NORTE</t>
  </si>
  <si>
    <t>FILIAR SUR</t>
  </si>
  <si>
    <t>PARTICIPACIÓN RESPECTO AL TOTAL</t>
  </si>
  <si>
    <t>FILIALES</t>
  </si>
  <si>
    <t>No informa</t>
  </si>
  <si>
    <t>FILIAL SUR</t>
  </si>
  <si>
    <t>INDICADOR DE PASAJEROS EXTRANJEROS</t>
  </si>
  <si>
    <t>Uso de transporte ferroviario por pasajeros extranjeros</t>
  </si>
  <si>
    <t>*ESTE COMPONENTE NO SE ACTUALIZA PARA EL AÑO DE REFERENCIA 2021, DADA LA EXTINCIÓN DE LA EMPRESA PÚBLICA FERROCARRILLES DEL ECUADOR.</t>
  </si>
  <si>
    <t>Años</t>
  </si>
  <si>
    <t>Siniestros</t>
  </si>
  <si>
    <t>VARIACIÓN DEL 2023/2022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</si>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</sst>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  <numFmt numFmtId="166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0"/>
      <color theme="1" tint="0.249977111117893"/>
      <name val="Century Gothic"/>
      <family val="2"/>
    </font>
    <font>
      <sz val="10"/>
      <color theme="1"/>
      <name val="Century Gothic"/>
      <family val="2"/>
    </font>
    <font>
      <sz val="11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b/>
      <i/>
      <sz val="10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b/>
      <sz val="10"/>
      <color theme="1"/>
      <name val="Century Gothic"/>
      <family val="2"/>
    </font>
    <font>
      <sz val="10"/>
      <color theme="1" tint="0.34998626667073579"/>
      <name val="Century Gothic"/>
      <family val="2"/>
    </font>
    <font>
      <sz val="10"/>
      <color theme="0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entury Gothic"/>
      <family val="2"/>
    </font>
    <font>
      <sz val="10"/>
      <name val="Arial"/>
      <family val="2"/>
    </font>
    <font>
      <b/>
      <sz val="11"/>
      <color theme="0"/>
      <name val="Century Gothic"/>
      <family val="2"/>
    </font>
    <font>
      <sz val="12"/>
      <color theme="1" tint="0.249977111117893"/>
      <name val="Century Gothic"/>
      <family val="2"/>
    </font>
    <font>
      <b/>
      <sz val="16"/>
      <color rgb="FF505A64"/>
      <name val="Century Gothic"/>
      <family val="2"/>
    </font>
    <font>
      <sz val="12"/>
      <color rgb="FF505A64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CFDE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6CFDE"/>
        <bgColor indexed="64"/>
      </patternFill>
    </fill>
    <fill>
      <patternFill patternType="solid">
        <fgColor rgb="FFD0F5F8"/>
        <bgColor indexed="64"/>
      </patternFill>
    </fill>
    <fill>
      <patternFill patternType="solid">
        <fgColor rgb="FF488DF2"/>
        <bgColor rgb="FF000000"/>
      </patternFill>
    </fill>
    <fill>
      <patternFill patternType="solid">
        <fgColor theme="7" tint="0.79998168889431442"/>
        <bgColor rgb="FF000000"/>
      </patternFill>
    </fill>
  </fills>
  <borders count="20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2" tint="-0.249977111117893"/>
      </right>
      <top style="thin">
        <color theme="2" tint="-0.24997711111789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2" tint="-0.249977111117893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166" fontId="6" fillId="4" borderId="2" xfId="1" applyNumberFormat="1" applyFont="1" applyFill="1" applyBorder="1" applyAlignment="1">
      <alignment horizontal="center" vertical="center" wrapText="1"/>
    </xf>
    <xf numFmtId="9" fontId="6" fillId="4" borderId="2" xfId="2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9" fontId="5" fillId="0" borderId="2" xfId="2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vertical="center"/>
    </xf>
    <xf numFmtId="166" fontId="5" fillId="2" borderId="2" xfId="1" applyNumberFormat="1" applyFont="1" applyFill="1" applyBorder="1" applyAlignment="1">
      <alignment vertical="center"/>
    </xf>
    <xf numFmtId="3" fontId="5" fillId="5" borderId="2" xfId="0" applyNumberFormat="1" applyFont="1" applyFill="1" applyBorder="1" applyAlignment="1">
      <alignment vertical="center"/>
    </xf>
    <xf numFmtId="166" fontId="5" fillId="5" borderId="2" xfId="1" applyNumberFormat="1" applyFont="1" applyFill="1" applyBorder="1" applyAlignment="1">
      <alignment vertical="center"/>
    </xf>
    <xf numFmtId="9" fontId="5" fillId="5" borderId="2" xfId="2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3" fontId="6" fillId="0" borderId="2" xfId="0" applyNumberFormat="1" applyFont="1" applyBorder="1" applyAlignment="1">
      <alignment vertical="center"/>
    </xf>
    <xf numFmtId="9" fontId="6" fillId="2" borderId="2" xfId="2" applyFont="1" applyFill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166" fontId="5" fillId="0" borderId="2" xfId="1" applyNumberFormat="1" applyFont="1" applyBorder="1" applyAlignment="1">
      <alignment vertical="center"/>
    </xf>
    <xf numFmtId="9" fontId="5" fillId="0" borderId="2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6" fontId="6" fillId="0" borderId="2" xfId="1" applyNumberFormat="1" applyFont="1" applyBorder="1" applyAlignment="1">
      <alignment horizontal="center" vertical="center" wrapText="1"/>
    </xf>
    <xf numFmtId="9" fontId="6" fillId="0" borderId="2" xfId="2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9" fontId="5" fillId="0" borderId="2" xfId="2" applyFont="1" applyBorder="1" applyAlignment="1">
      <alignment horizontal="center" vertical="center" wrapText="1"/>
    </xf>
    <xf numFmtId="165" fontId="5" fillId="0" borderId="0" xfId="1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/>
    <xf numFmtId="0" fontId="6" fillId="0" borderId="2" xfId="0" applyFont="1" applyBorder="1"/>
    <xf numFmtId="166" fontId="6" fillId="2" borderId="2" xfId="3" applyNumberFormat="1" applyFont="1" applyFill="1" applyBorder="1" applyAlignment="1">
      <alignment horizontal="right" vertical="center"/>
    </xf>
    <xf numFmtId="0" fontId="5" fillId="0" borderId="2" xfId="0" applyFont="1" applyBorder="1"/>
    <xf numFmtId="166" fontId="5" fillId="2" borderId="2" xfId="3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166" fontId="3" fillId="0" borderId="8" xfId="5" applyNumberFormat="1" applyFont="1" applyBorder="1" applyAlignment="1">
      <alignment vertical="center"/>
    </xf>
    <xf numFmtId="9" fontId="3" fillId="0" borderId="8" xfId="2" applyFont="1" applyBorder="1" applyAlignment="1">
      <alignment vertical="center"/>
    </xf>
    <xf numFmtId="166" fontId="3" fillId="0" borderId="8" xfId="5" applyNumberFormat="1" applyFont="1" applyBorder="1" applyAlignment="1">
      <alignment horizontal="right" vertical="center"/>
    </xf>
    <xf numFmtId="9" fontId="3" fillId="0" borderId="8" xfId="2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9" fontId="8" fillId="6" borderId="8" xfId="2" applyFont="1" applyFill="1" applyBorder="1" applyAlignment="1">
      <alignment horizontal="center" vertical="center"/>
    </xf>
    <xf numFmtId="9" fontId="8" fillId="6" borderId="8" xfId="2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center" vertical="center" wrapText="1"/>
    </xf>
    <xf numFmtId="166" fontId="10" fillId="0" borderId="8" xfId="1" applyNumberFormat="1" applyFont="1" applyFill="1" applyBorder="1" applyAlignment="1">
      <alignment vertical="center"/>
    </xf>
    <xf numFmtId="166" fontId="10" fillId="0" borderId="8" xfId="1" applyNumberFormat="1" applyFont="1" applyFill="1" applyBorder="1" applyAlignment="1">
      <alignment horizontal="left" vertical="center"/>
    </xf>
    <xf numFmtId="166" fontId="3" fillId="7" borderId="8" xfId="0" applyNumberFormat="1" applyFont="1" applyFill="1" applyBorder="1" applyAlignment="1">
      <alignment horizontal="center" vertical="center" wrapText="1"/>
    </xf>
    <xf numFmtId="166" fontId="10" fillId="7" borderId="8" xfId="1" applyNumberFormat="1" applyFont="1" applyFill="1" applyBorder="1" applyAlignment="1">
      <alignment vertical="center"/>
    </xf>
    <xf numFmtId="9" fontId="3" fillId="7" borderId="8" xfId="2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3" fontId="4" fillId="7" borderId="8" xfId="0" applyNumberFormat="1" applyFont="1" applyFill="1" applyBorder="1" applyAlignment="1">
      <alignment horizontal="center" vertical="center"/>
    </xf>
    <xf numFmtId="9" fontId="4" fillId="0" borderId="8" xfId="2" applyFont="1" applyBorder="1" applyAlignment="1">
      <alignment vertical="center"/>
    </xf>
    <xf numFmtId="9" fontId="4" fillId="7" borderId="8" xfId="2" applyFont="1" applyFill="1" applyBorder="1" applyAlignment="1">
      <alignment vertical="center"/>
    </xf>
    <xf numFmtId="3" fontId="11" fillId="0" borderId="0" xfId="0" applyNumberFormat="1" applyFont="1" applyAlignment="1">
      <alignment vertical="center"/>
    </xf>
    <xf numFmtId="0" fontId="9" fillId="0" borderId="8" xfId="0" applyFont="1" applyBorder="1" applyAlignment="1">
      <alignment horizontal="left" vertical="center"/>
    </xf>
    <xf numFmtId="3" fontId="4" fillId="0" borderId="8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9" fillId="7" borderId="8" xfId="0" applyFont="1" applyFill="1" applyBorder="1" applyAlignment="1">
      <alignment horizontal="left" vertical="center"/>
    </xf>
    <xf numFmtId="3" fontId="4" fillId="7" borderId="8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9" fontId="4" fillId="0" borderId="0" xfId="2" applyFont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166" fontId="3" fillId="0" borderId="12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9" fontId="5" fillId="2" borderId="2" xfId="2" applyFont="1" applyFill="1" applyBorder="1" applyAlignment="1">
      <alignment horizontal="center" vertical="center"/>
    </xf>
    <xf numFmtId="166" fontId="17" fillId="0" borderId="16" xfId="1" applyNumberFormat="1" applyFont="1" applyFill="1" applyBorder="1" applyAlignment="1">
      <alignment horizontal="right" vertical="center"/>
    </xf>
    <xf numFmtId="0" fontId="0" fillId="0" borderId="0" xfId="0" applyNumberFormat="1"/>
    <xf numFmtId="0" fontId="16" fillId="8" borderId="2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vertical="center" wrapText="1"/>
    </xf>
    <xf numFmtId="0" fontId="18" fillId="0" borderId="0" xfId="0" applyFont="1"/>
    <xf numFmtId="166" fontId="17" fillId="0" borderId="17" xfId="1" applyNumberFormat="1" applyFont="1" applyFill="1" applyBorder="1" applyAlignment="1">
      <alignment horizontal="right" vertical="center"/>
    </xf>
    <xf numFmtId="166" fontId="17" fillId="0" borderId="18" xfId="1" applyNumberFormat="1" applyFont="1" applyFill="1" applyBorder="1" applyAlignment="1">
      <alignment horizontal="right" vertical="center"/>
    </xf>
    <xf numFmtId="9" fontId="5" fillId="0" borderId="0" xfId="2" applyFont="1" applyFill="1" applyBorder="1" applyAlignment="1">
      <alignment horizontal="right" vertical="center" wrapText="1"/>
    </xf>
    <xf numFmtId="0" fontId="19" fillId="9" borderId="19" xfId="0" applyFont="1" applyFill="1" applyBorder="1" applyAlignment="1">
      <alignment horizontal="right" vertical="center" wrapText="1"/>
    </xf>
    <xf numFmtId="9" fontId="6" fillId="2" borderId="2" xfId="2" applyNumberFormat="1" applyFont="1" applyFill="1" applyBorder="1" applyAlignment="1">
      <alignment horizontal="right" vertical="center"/>
    </xf>
    <xf numFmtId="9" fontId="5" fillId="2" borderId="2" xfId="2" applyNumberFormat="1" applyFont="1" applyFill="1" applyBorder="1" applyAlignment="1">
      <alignment horizontal="right" vertical="center"/>
    </xf>
    <xf numFmtId="9" fontId="6" fillId="0" borderId="2" xfId="2" applyNumberFormat="1" applyFont="1" applyBorder="1"/>
    <xf numFmtId="9" fontId="5" fillId="0" borderId="2" xfId="2" applyNumberFormat="1" applyFont="1" applyBorder="1"/>
    <xf numFmtId="0" fontId="16" fillId="8" borderId="3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NumberFormat="1" applyFont="1"/>
    <xf numFmtId="0" fontId="16" fillId="8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8" borderId="14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3" xfId="0" applyFont="1" applyFill="1" applyBorder="1" applyAlignment="1">
      <alignment horizontal="center" vertical="center" wrapText="1"/>
    </xf>
    <xf numFmtId="9" fontId="8" fillId="6" borderId="9" xfId="2" applyFont="1" applyFill="1" applyBorder="1" applyAlignment="1">
      <alignment horizontal="center" vertical="center"/>
    </xf>
    <xf numFmtId="9" fontId="8" fillId="6" borderId="10" xfId="2" applyFont="1" applyFill="1" applyBorder="1" applyAlignment="1">
      <alignment horizontal="center" vertical="center"/>
    </xf>
    <xf numFmtId="9" fontId="8" fillId="6" borderId="11" xfId="2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9" fontId="8" fillId="6" borderId="6" xfId="2" applyFont="1" applyFill="1" applyBorder="1" applyAlignment="1">
      <alignment horizontal="center" vertical="center"/>
    </xf>
    <xf numFmtId="9" fontId="8" fillId="6" borderId="7" xfId="2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</cellXfs>
  <cellStyles count="24">
    <cellStyle name="Millares" xfId="1" builtinId="3"/>
    <cellStyle name="Millares 2" xfId="7"/>
    <cellStyle name="Millares 2 2" xfId="3"/>
    <cellStyle name="Millares 4" xfId="12"/>
    <cellStyle name="Millares 5 2" xfId="5"/>
    <cellStyle name="Millares 5 2 2" xfId="23"/>
    <cellStyle name="Millares 5 2 4" xfId="22"/>
    <cellStyle name="Millares 6" xfId="4"/>
    <cellStyle name="Normal" xfId="0" builtinId="0"/>
    <cellStyle name="Normal 10" xfId="11"/>
    <cellStyle name="Normal 2" xfId="10"/>
    <cellStyle name="Normal 2 2 2" xfId="14"/>
    <cellStyle name="Normal 8" xfId="8"/>
    <cellStyle name="Normal 8 2" xfId="9"/>
    <cellStyle name="Porcentaje" xfId="2" builtinId="5"/>
    <cellStyle name="Porcentaje 4" xfId="13"/>
    <cellStyle name="style1543870649710" xfId="6"/>
    <cellStyle name="style1595615359867" xfId="15"/>
    <cellStyle name="style1595615361318" xfId="16"/>
    <cellStyle name="style1595615361801" xfId="17"/>
    <cellStyle name="style1595615363455" xfId="18"/>
    <cellStyle name="style1595615363907" xfId="19"/>
    <cellStyle name="style1595615364609" xfId="20"/>
    <cellStyle name="style1595615368369" xfId="21"/>
  </cellStyles>
  <dxfs count="0"/>
  <tableStyles count="0" defaultTableStyle="TableStyleMedium2" defaultPivotStyle="PivotStyleLight16"/>
  <colors>
    <mruColors>
      <color rgb="FF1F4E79"/>
      <color rgb="FF5B9BD5"/>
      <color rgb="FF505A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SINIESTROSHIST!$B$9</c:f>
              <c:strCache>
                <c:ptCount val="1"/>
                <c:pt idx="0">
                  <c:v>AZUAY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SINIESTROSHIST!$M$7:$Q$7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SINIESTROSHIST!$M$9:$Q$9</c:f>
              <c:numCache>
                <c:formatCode>_(* #,##0_);_(* \(#,##0\);_(* "-"??_);_(@_)</c:formatCode>
                <c:ptCount val="5"/>
                <c:pt idx="0">
                  <c:v>785</c:v>
                </c:pt>
                <c:pt idx="1">
                  <c:v>828</c:v>
                </c:pt>
                <c:pt idx="2">
                  <c:v>1154</c:v>
                </c:pt>
                <c:pt idx="3">
                  <c:v>1197</c:v>
                </c:pt>
                <c:pt idx="4">
                  <c:v>1416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7C-4C95-96CF-425DCD94780E}"/>
            </c:ext>
          </c:extLst>
        </c:ser>
        <c:ser>
          <c:idx val="1"/>
          <c:order val="1"/>
          <c:tx>
            <c:strRef>
              <c:f>SINIESTROSHIST!$B$18</c:f>
              <c:strCache>
                <c:ptCount val="1"/>
                <c:pt idx="0">
                  <c:v>GUAYAS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2911210891863017E-2"/>
                  <c:y val="-2.12847318919863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A7C-4C95-96CF-425DCD94780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SINIESTROSHIST!$M$7:$Q$7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SINIESTROSHIST!$M$18:$Q$18</c:f>
              <c:numCache>
                <c:formatCode>_(* #,##0_);_(* \(#,##0\);_(* "-"??_);_(@_)</c:formatCode>
                <c:ptCount val="5"/>
                <c:pt idx="0">
                  <c:v>6372</c:v>
                </c:pt>
                <c:pt idx="1">
                  <c:v>7758</c:v>
                </c:pt>
                <c:pt idx="2">
                  <c:v>7966</c:v>
                </c:pt>
                <c:pt idx="3">
                  <c:v>7474</c:v>
                </c:pt>
                <c:pt idx="4">
                  <c:v>7253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A7C-4C95-96CF-425DCD94780E}"/>
            </c:ext>
          </c:extLst>
        </c:ser>
        <c:ser>
          <c:idx val="2"/>
          <c:order val="2"/>
          <c:tx>
            <c:strRef>
              <c:f>SINIESTROSHIST!$B$19</c:f>
              <c:strCache>
                <c:ptCount val="1"/>
                <c:pt idx="0">
                  <c:v>IMBABURA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SINIESTROSHIST!$M$7:$Q$7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SINIESTROSHIST!$M$19:$Q$19</c:f>
              <c:numCache>
                <c:formatCode>_(* #,##0_);_(* \(#,##0\);_(* "-"??_);_(@_)</c:formatCode>
                <c:ptCount val="5"/>
                <c:pt idx="0">
                  <c:v>309</c:v>
                </c:pt>
                <c:pt idx="1">
                  <c:v>347</c:v>
                </c:pt>
                <c:pt idx="2">
                  <c:v>339</c:v>
                </c:pt>
                <c:pt idx="3">
                  <c:v>375</c:v>
                </c:pt>
                <c:pt idx="4">
                  <c:v>425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A7C-4C95-96CF-425DCD94780E}"/>
            </c:ext>
          </c:extLst>
        </c:ser>
        <c:ser>
          <c:idx val="3"/>
          <c:order val="3"/>
          <c:tx>
            <c:strRef>
              <c:f>SINIESTROSHIST!$B$22</c:f>
              <c:strCache>
                <c:ptCount val="1"/>
                <c:pt idx="0">
                  <c:v>MANABÍ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SINIESTROSHIST!$M$7:$Q$7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SINIESTROSHIST!$M$22:$Q$22</c:f>
              <c:numCache>
                <c:formatCode>_(* #,##0_);_(* \(#,##0\);_(* "-"??_);_(@_)</c:formatCode>
                <c:ptCount val="5"/>
                <c:pt idx="0">
                  <c:v>1107</c:v>
                </c:pt>
                <c:pt idx="1">
                  <c:v>1957</c:v>
                </c:pt>
                <c:pt idx="2">
                  <c:v>1709</c:v>
                </c:pt>
                <c:pt idx="3">
                  <c:v>1398</c:v>
                </c:pt>
                <c:pt idx="4">
                  <c:v>1255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A7C-4C95-96CF-425DCD94780E}"/>
            </c:ext>
          </c:extLst>
        </c:ser>
        <c:ser>
          <c:idx val="4"/>
          <c:order val="4"/>
          <c:tx>
            <c:strRef>
              <c:f>SINIESTROSHIST!$B$27</c:f>
              <c:strCache>
                <c:ptCount val="1"/>
                <c:pt idx="0">
                  <c:v>PICHINCHA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SINIESTROSHIST!$M$7:$Q$7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SINIESTROSHIST!$M$27:$Q$27</c:f>
              <c:numCache>
                <c:formatCode>_(* #,##0_);_(* \(#,##0\);_(* "-"??_);_(@_)</c:formatCode>
                <c:ptCount val="5"/>
                <c:pt idx="0">
                  <c:v>3266</c:v>
                </c:pt>
                <c:pt idx="1">
                  <c:v>3807</c:v>
                </c:pt>
                <c:pt idx="2">
                  <c:v>3793</c:v>
                </c:pt>
                <c:pt idx="3" formatCode="General">
                  <c:v>4156</c:v>
                </c:pt>
                <c:pt idx="4" formatCode="General">
                  <c:v>4327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A7C-4C95-96CF-425DCD9478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7305136"/>
        <c:axId val="237309488"/>
      </c:lineChart>
      <c:catAx>
        <c:axId val="23730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37309488"/>
        <c:crosses val="autoZero"/>
        <c:auto val="1"/>
        <c:lblAlgn val="ctr"/>
        <c:lblOffset val="100"/>
        <c:noMultiLvlLbl val="0"/>
      </c:catAx>
      <c:valAx>
        <c:axId val="237309488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237305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42708576675728E-3"/>
          <c:y val="3.41887119005106E-2"/>
          <c:w val="0.95807471478086692"/>
          <c:h val="0.78573973720516399"/>
        </c:manualLayout>
      </c:layout>
      <c:lineChart>
        <c:grouping val="stacked"/>
        <c:varyColors val="0"/>
        <c:ser>
          <c:idx val="0"/>
          <c:order val="0"/>
          <c:tx>
            <c:strRef>
              <c:f>SINIESTROSHIST!$B$55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SINIESTROSHIST!$M$54:$Q$54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SINIESTROSHIST!$M$55:$Q$55</c:f>
              <c:numCache>
                <c:formatCode>#,##0</c:formatCode>
                <c:ptCount val="5"/>
                <c:pt idx="0">
                  <c:v>16972</c:v>
                </c:pt>
                <c:pt idx="1">
                  <c:v>21352</c:v>
                </c:pt>
                <c:pt idx="2">
                  <c:v>21739</c:v>
                </c:pt>
                <c:pt idx="3">
                  <c:v>20994</c:v>
                </c:pt>
                <c:pt idx="4">
                  <c:v>21220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01-413B-B6B2-38F16562F18A}"/>
            </c:ext>
          </c:extLst>
        </c:ser>
        <c:ser>
          <c:idx val="1"/>
          <c:order val="1"/>
          <c:tx>
            <c:strRef>
              <c:f>SINIESTROSHIST!$B$56</c:f>
              <c:strCache>
                <c:ptCount val="1"/>
                <c:pt idx="0">
                  <c:v>ATROPELLOS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0175877768989667E-3"/>
                  <c:y val="-3.29077976693919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7701-413B-B6B2-38F16562F18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2294386963585978E-2"/>
                  <c:y val="-2.99693304983867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3116451379647528E-2"/>
                  <c:y val="-2.68612657801585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0650258131463116E-2"/>
                  <c:y val="-2.37532010619303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SINIESTROSHIST!$M$54:$Q$54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SINIESTROSHIST!$M$56:$Q$56</c:f>
              <c:numCache>
                <c:formatCode>_(* #,##0_);_(* \(#,##0\);_(* "-"??_);_(@_)</c:formatCode>
                <c:ptCount val="5"/>
                <c:pt idx="0">
                  <c:v>3126</c:v>
                </c:pt>
                <c:pt idx="1">
                  <c:v>2656</c:v>
                </c:pt>
                <c:pt idx="2">
                  <c:v>2850</c:v>
                </c:pt>
                <c:pt idx="3">
                  <c:v>2965</c:v>
                </c:pt>
                <c:pt idx="4">
                  <c:v>2958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01-413B-B6B2-38F16562F18A}"/>
            </c:ext>
          </c:extLst>
        </c:ser>
        <c:ser>
          <c:idx val="3"/>
          <c:order val="3"/>
          <c:tx>
            <c:strRef>
              <c:f>SINIESTROSHIST!$B$58</c:f>
              <c:strCache>
                <c:ptCount val="1"/>
                <c:pt idx="0">
                  <c:v>CHOQUES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2.0701912257763671E-2"/>
                  <c:y val="1.63077423872187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7701-413B-B6B2-38F16562F18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SINIESTROSHIST!$M$54:$Q$54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SINIESTROSHIST!$L$58:$O$58</c:f>
              <c:numCache>
                <c:formatCode>_(* #,##0_);_(* \(#,##0\);_(* "-"??_);_(@_)</c:formatCode>
                <c:ptCount val="4"/>
                <c:pt idx="0">
                  <c:v>11371</c:v>
                </c:pt>
                <c:pt idx="1">
                  <c:v>7404</c:v>
                </c:pt>
                <c:pt idx="2">
                  <c:v>10226</c:v>
                </c:pt>
                <c:pt idx="3">
                  <c:v>10186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01-413B-B6B2-38F16562F18A}"/>
            </c:ext>
          </c:extLst>
        </c:ser>
        <c:ser>
          <c:idx val="4"/>
          <c:order val="4"/>
          <c:tx>
            <c:strRef>
              <c:f>SINIESTROSHIST!$B$59</c:f>
              <c:strCache>
                <c:ptCount val="1"/>
                <c:pt idx="0">
                  <c:v>ESTRELLAMIENTOS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03018562279395E-4"/>
                  <c:y val="-2.27350630880195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7701-413B-B6B2-38F16562F18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0650258131463178E-2"/>
                  <c:y val="-2.21963216587818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0650258131463116E-2"/>
                  <c:y val="-2.6638426071065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0650258131463116E-2"/>
                  <c:y val="-2.49708618661295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SINIESTROSHIST!$M$54:$Q$54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SINIESTROSHIST!$M$59:$Q$59</c:f>
              <c:numCache>
                <c:formatCode>_(* #,##0_);_(* \(#,##0\);_(* "-"??_);_(@_)</c:formatCode>
                <c:ptCount val="5"/>
                <c:pt idx="0">
                  <c:v>2138</c:v>
                </c:pt>
                <c:pt idx="1">
                  <c:v>2704</c:v>
                </c:pt>
                <c:pt idx="2">
                  <c:v>2902</c:v>
                </c:pt>
                <c:pt idx="3">
                  <c:v>2705</c:v>
                </c:pt>
                <c:pt idx="4">
                  <c:v>2527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01-413B-B6B2-38F16562F18A}"/>
            </c:ext>
          </c:extLst>
        </c:ser>
        <c:ser>
          <c:idx val="7"/>
          <c:order val="7"/>
          <c:tx>
            <c:strRef>
              <c:f>SINIESTROSHIST!$B$62</c:f>
              <c:strCache>
                <c:ptCount val="1"/>
                <c:pt idx="0">
                  <c:v>PÉRDIDA DE PISTA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026149934259189E-3"/>
                  <c:y val="-3.15268168484639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7701-413B-B6B2-38F16562F18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SINIESTROSHIST!$M$54:$Q$54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SINIESTROSHIST!$M$62:$Q$62</c:f>
              <c:numCache>
                <c:formatCode>_(* #,##0_);_(* \(#,##0\);_(* "-"??_);_(@_)</c:formatCode>
                <c:ptCount val="5"/>
                <c:pt idx="0">
                  <c:v>2595</c:v>
                </c:pt>
                <c:pt idx="1">
                  <c:v>3273</c:v>
                </c:pt>
                <c:pt idx="2">
                  <c:v>3285</c:v>
                </c:pt>
                <c:pt idx="3">
                  <c:v>3245</c:v>
                </c:pt>
                <c:pt idx="4">
                  <c:v>3577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01-413B-B6B2-38F16562F18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7304048"/>
        <c:axId val="237305680"/>
        <c:extLst xmlns:c16r2="http://schemas.microsoft.com/office/drawing/2015/06/chart"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SINIESTROSHIST!$B$57</c15:sqref>
                        </c15:formulaRef>
                      </c:ext>
                    </c:extLst>
                    <c:strCache>
                      <c:ptCount val="1"/>
                      <c:pt idx="0">
                        <c:v>CAÍDA PASAJEROS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2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b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SINIESTROSHIST!$M$54:$Q$54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SINIESTROSHIST!$L$57:$O$57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  <c:pt idx="0">
                        <c:v>705</c:v>
                      </c:pt>
                      <c:pt idx="1">
                        <c:v>363</c:v>
                      </c:pt>
                      <c:pt idx="2">
                        <c:v>583</c:v>
                      </c:pt>
                      <c:pt idx="3">
                        <c:v>718</c:v>
                      </c:pt>
                    </c:numCache>
                  </c:numRef>
                </c: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C-7701-413B-B6B2-38F16562F18A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SINIESTROSHIST!$B$60</c15:sqref>
                        </c15:formulaRef>
                      </c:ext>
                    </c:extLst>
                    <c:strCache>
                      <c:ptCount val="1"/>
                      <c:pt idx="0">
                        <c:v>ROZAMIENTOS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2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 xmlns:c16r2="http://schemas.microsoft.com/office/drawing/2015/06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SINIESTROSHIST!$M$54:$Q$54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SINIESTROSHIST!$L$60:$O$60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  <c:pt idx="0">
                        <c:v>1248</c:v>
                      </c:pt>
                      <c:pt idx="1">
                        <c:v>735</c:v>
                      </c:pt>
                      <c:pt idx="2">
                        <c:v>951</c:v>
                      </c:pt>
                      <c:pt idx="3">
                        <c:v>964</c:v>
                      </c:pt>
                    </c:numCache>
                  </c:numRef>
                </c: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D-7701-413B-B6B2-38F16562F18A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SINIESTROSHIST!$B$61</c15:sqref>
                        </c15:formulaRef>
                      </c:ext>
                    </c:extLst>
                    <c:strCache>
                      <c:ptCount val="1"/>
                      <c:pt idx="0">
                        <c:v>VOLCAMIENTOS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2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 xmlns:c16r2="http://schemas.microsoft.com/office/drawing/2015/06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SINIESTROSHIST!$M$54:$Q$54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SINIESTROSHIST!$L$61:$O$61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  <c:pt idx="0">
                        <c:v>416</c:v>
                      </c:pt>
                      <c:pt idx="1">
                        <c:v>245</c:v>
                      </c:pt>
                      <c:pt idx="2">
                        <c:v>330</c:v>
                      </c:pt>
                      <c:pt idx="3">
                        <c:v>317</c:v>
                      </c:pt>
                    </c:numCache>
                  </c:numRef>
                </c: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E-7701-413B-B6B2-38F16562F18A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SINIESTROSHIST!$B$63</c15:sqref>
                        </c15:formulaRef>
                      </c:ext>
                    </c:extLst>
                    <c:strCache>
                      <c:ptCount val="1"/>
                      <c:pt idx="0">
                        <c:v>OTROS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2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 xmlns:c16r2="http://schemas.microsoft.com/office/drawing/2015/06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SINIESTROSHIST!$M$54:$Q$54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SINIESTROSHIST!$L$63:$O$63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  <c:pt idx="0">
                        <c:v>564</c:v>
                      </c:pt>
                      <c:pt idx="1">
                        <c:v>366</c:v>
                      </c:pt>
                      <c:pt idx="2">
                        <c:v>629</c:v>
                      </c:pt>
                      <c:pt idx="3">
                        <c:v>517</c:v>
                      </c:pt>
                    </c:numCache>
                  </c:numRef>
                </c: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F-7701-413B-B6B2-38F16562F18A}"/>
                  </c:ext>
                </c:extLst>
              </c15:ser>
            </c15:filteredLineSeries>
          </c:ext>
        </c:extLst>
      </c:lineChart>
      <c:catAx>
        <c:axId val="23730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37305680"/>
        <c:crosses val="autoZero"/>
        <c:auto val="1"/>
        <c:lblAlgn val="ctr"/>
        <c:lblOffset val="100"/>
        <c:noMultiLvlLbl val="0"/>
      </c:catAx>
      <c:valAx>
        <c:axId val="237305680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237304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1512798160457584E-2"/>
          <c:y val="2.9074710350742571E-2"/>
          <c:w val="0.97697440367908484"/>
          <c:h val="0.76554607280165943"/>
        </c:manualLayout>
      </c:layout>
      <c:lineChart>
        <c:grouping val="stacked"/>
        <c:varyColors val="0"/>
        <c:ser>
          <c:idx val="0"/>
          <c:order val="0"/>
          <c:tx>
            <c:strRef>
              <c:f>SINIESTROSHIST!$B$91</c:f>
              <c:strCache>
                <c:ptCount val="1"/>
                <c:pt idx="0">
                  <c:v>EMBRIAGUEZ O DROGA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SINIESTROSHIST!$M$89:$Q$89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SINIESTROSHIST!$M$91:$Q$91</c:f>
              <c:numCache>
                <c:formatCode>_(* #,##0_);_(* \(#,##0\);_(* "-"??_);_(@_)</c:formatCode>
                <c:ptCount val="5"/>
                <c:pt idx="0">
                  <c:v>1300</c:v>
                </c:pt>
                <c:pt idx="1">
                  <c:v>1702</c:v>
                </c:pt>
                <c:pt idx="2">
                  <c:v>1764</c:v>
                </c:pt>
                <c:pt idx="3">
                  <c:v>1553</c:v>
                </c:pt>
                <c:pt idx="4">
                  <c:v>1592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43-47A5-B673-BFF9920EADDA}"/>
            </c:ext>
          </c:extLst>
        </c:ser>
        <c:ser>
          <c:idx val="2"/>
          <c:order val="2"/>
          <c:tx>
            <c:strRef>
              <c:f>SINIESTROSHIST!$B$93</c:f>
              <c:strCache>
                <c:ptCount val="1"/>
                <c:pt idx="0">
                  <c:v>EXCESO DE VELOCIDAD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SINIESTROSHIST!$M$89:$Q$89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SINIESTROSHIST!$M$93:$Q$93</c:f>
              <c:numCache>
                <c:formatCode>_(* #,##0_);_(* \(#,##0\);_(* "-"??_);_(@_)</c:formatCode>
                <c:ptCount val="5"/>
                <c:pt idx="0">
                  <c:v>2756</c:v>
                </c:pt>
                <c:pt idx="1">
                  <c:v>3049</c:v>
                </c:pt>
                <c:pt idx="2">
                  <c:v>3538</c:v>
                </c:pt>
                <c:pt idx="3">
                  <c:v>3551</c:v>
                </c:pt>
                <c:pt idx="4">
                  <c:v>4605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43-47A5-B673-BFF9920EADDA}"/>
            </c:ext>
          </c:extLst>
        </c:ser>
        <c:ser>
          <c:idx val="3"/>
          <c:order val="3"/>
          <c:tx>
            <c:strRef>
              <c:f>SINIESTROSHIST!$B$94</c:f>
              <c:strCache>
                <c:ptCount val="1"/>
                <c:pt idx="0">
                  <c:v>IMPERICIA E IMPRUDENCIA DEL CONDUCTOR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SINIESTROSHIST!$M$89:$Q$89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SINIESTROSHIST!$M$94:$Q$94</c:f>
              <c:numCache>
                <c:formatCode>_(* #,##0_);_(* \(#,##0\);_(* "-"??_);_(@_)</c:formatCode>
                <c:ptCount val="5"/>
                <c:pt idx="0">
                  <c:v>7600</c:v>
                </c:pt>
                <c:pt idx="1">
                  <c:v>9281</c:v>
                </c:pt>
                <c:pt idx="2">
                  <c:v>8364</c:v>
                </c:pt>
                <c:pt idx="3">
                  <c:v>8274</c:v>
                </c:pt>
                <c:pt idx="4">
                  <c:v>8248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543-47A5-B673-BFF9920EADDA}"/>
            </c:ext>
          </c:extLst>
        </c:ser>
        <c:ser>
          <c:idx val="6"/>
          <c:order val="6"/>
          <c:tx>
            <c:strRef>
              <c:f>SINIESTROSHIST!$B$97</c:f>
              <c:strCache>
                <c:ptCount val="1"/>
                <c:pt idx="0">
                  <c:v>NO RESPETA LAS SEÑALES DE TRÁNSITO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SINIESTROSHIST!$M$89:$Q$89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SINIESTROSHIST!$M$97:$Q$97</c:f>
              <c:numCache>
                <c:formatCode>_(* #,##0_);_(* \(#,##0\);_(* "-"??_);_(@_)</c:formatCode>
                <c:ptCount val="5"/>
                <c:pt idx="0">
                  <c:v>3329</c:v>
                </c:pt>
                <c:pt idx="1">
                  <c:v>4476</c:v>
                </c:pt>
                <c:pt idx="2">
                  <c:v>4711</c:v>
                </c:pt>
                <c:pt idx="3">
                  <c:v>4472</c:v>
                </c:pt>
                <c:pt idx="4">
                  <c:v>3867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543-47A5-B673-BFF9920EADD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7308944"/>
        <c:axId val="237306768"/>
        <c:extLst xmlns:c16r2="http://schemas.microsoft.com/office/drawing/2015/06/chart"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SINIESTROSHIST!$B$92</c15:sqref>
                        </c15:formulaRef>
                      </c:ext>
                    </c:extLst>
                    <c:strCache>
                      <c:ptCount val="1"/>
                      <c:pt idx="0">
                        <c:v>MAL REBASAMIENTO E INVADIR CARRIL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1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SINIESTROSHIST!$M$89:$Q$89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SINIESTROSHIST!$J$92:$M$92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  <c:pt idx="0">
                        <c:v>2243</c:v>
                      </c:pt>
                      <c:pt idx="1">
                        <c:v>1584</c:v>
                      </c:pt>
                      <c:pt idx="2">
                        <c:v>1768</c:v>
                      </c:pt>
                      <c:pt idx="3">
                        <c:v>654</c:v>
                      </c:pt>
                    </c:numCache>
                  </c:numRef>
                </c: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4-4543-47A5-B673-BFF9920EADDA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SINIESTROSHIST!$B$95</c15:sqref>
                        </c15:formulaRef>
                      </c:ext>
                    </c:extLst>
                    <c:strCache>
                      <c:ptCount val="1"/>
                      <c:pt idx="0">
                        <c:v>IMPRUDENCIA DEL PEATÓN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1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 xmlns:c16r2="http://schemas.microsoft.com/office/drawing/2015/06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SINIESTROSHIST!$M$89:$Q$89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SINIESTROSHIST!$J$95:$M$95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  <c:pt idx="0">
                        <c:v>1334</c:v>
                      </c:pt>
                      <c:pt idx="1">
                        <c:v>1155</c:v>
                      </c:pt>
                      <c:pt idx="2">
                        <c:v>1250</c:v>
                      </c:pt>
                      <c:pt idx="3">
                        <c:v>607</c:v>
                      </c:pt>
                    </c:numCache>
                  </c:numRef>
                </c: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5-4543-47A5-B673-BFF9920EADDA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SINIESTROSHIST!$B$96</c15:sqref>
                        </c15:formulaRef>
                      </c:ext>
                    </c:extLst>
                    <c:strCache>
                      <c:ptCount val="1"/>
                      <c:pt idx="0">
                        <c:v>DAÑOS MECÁNICOS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1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 xmlns:c16r2="http://schemas.microsoft.com/office/drawing/2015/06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SINIESTROSHIST!$M$89:$Q$89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SINIESTROSHIST!$J$96:$M$96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  <c:pt idx="0">
                        <c:v>188</c:v>
                      </c:pt>
                      <c:pt idx="1">
                        <c:v>284</c:v>
                      </c:pt>
                      <c:pt idx="2">
                        <c:v>170</c:v>
                      </c:pt>
                      <c:pt idx="3">
                        <c:v>162</c:v>
                      </c:pt>
                    </c:numCache>
                  </c:numRef>
                </c: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6-4543-47A5-B673-BFF9920EADDA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SINIESTROSHIST!$B$98</c15:sqref>
                        </c15:formulaRef>
                      </c:ext>
                    </c:extLst>
                    <c:strCache>
                      <c:ptCount val="1"/>
                      <c:pt idx="0">
                        <c:v>FACTORES CLIMÁTICOS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1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 xmlns:c16r2="http://schemas.microsoft.com/office/drawing/2015/06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SINIESTROSHIST!$M$89:$Q$89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SINIESTROSHIST!$J$98:$M$98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  <c:pt idx="0">
                        <c:v>199</c:v>
                      </c:pt>
                      <c:pt idx="1">
                        <c:v>332</c:v>
                      </c:pt>
                      <c:pt idx="2">
                        <c:v>234</c:v>
                      </c:pt>
                      <c:pt idx="3">
                        <c:v>207</c:v>
                      </c:pt>
                    </c:numCache>
                  </c:numRef>
                </c: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7-4543-47A5-B673-BFF9920EADDA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SINIESTROSHIST!$B$99</c15:sqref>
                        </c15:formulaRef>
                      </c:ext>
                    </c:extLst>
                    <c:strCache>
                      <c:ptCount val="1"/>
                      <c:pt idx="0">
                        <c:v>MAL ESTADO DE LA VÍA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1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 xmlns:c16r2="http://schemas.microsoft.com/office/drawing/2015/06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SINIESTROSHIST!$M$89:$Q$89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SINIESTROSHIST!$J$99:$M$99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  <c:pt idx="0">
                        <c:v>175</c:v>
                      </c:pt>
                      <c:pt idx="1">
                        <c:v>215</c:v>
                      </c:pt>
                      <c:pt idx="2">
                        <c:v>222</c:v>
                      </c:pt>
                      <c:pt idx="3">
                        <c:v>202</c:v>
                      </c:pt>
                    </c:numCache>
                  </c:numRef>
                </c: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8-4543-47A5-B673-BFF9920EADDA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SINIESTROSHIST!$B$99</c15:sqref>
                        </c15:formulaRef>
                      </c:ext>
                    </c:extLst>
                    <c:strCache>
                      <c:ptCount val="1"/>
                      <c:pt idx="0">
                        <c:v>MAL ESTADO DE LA VÍA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1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 xmlns:c16r2="http://schemas.microsoft.com/office/drawing/2015/06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SINIESTROSHIST!$M$89:$Q$89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SINIESTROSHIST!$J$100:$M$100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9-4543-47A5-B673-BFF9920EADDA}"/>
                  </c:ext>
                </c:extLst>
              </c15:ser>
            </c15:filteredLineSeries>
            <c15:filteredLineSeries>
              <c15:ser>
                <c:idx val="10"/>
                <c:order val="10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SINIESTROSHIST!$B$101</c15:sqref>
                        </c15:formulaRef>
                      </c:ext>
                    </c:extLst>
                    <c:strCache>
                      <c:ptCount val="1"/>
                      <c:pt idx="0">
                        <c:v>OTRAS CAUSAS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>
                        <a:lumMod val="60000"/>
                      </a:schemeClr>
                    </a:solidFill>
                    <a:ln w="9525">
                      <a:solidFill>
                        <a:schemeClr val="accent5">
                          <a:lumMod val="60000"/>
                        </a:schemeClr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1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Century Gothic" panose="020B0502020202020204" pitchFamily="34" charset="0"/>
                          <a:ea typeface="+mn-ea"/>
                          <a:cs typeface="+mn-cs"/>
                        </a:defRPr>
                      </a:pPr>
                      <a:endParaRPr lang="es-EC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 xmlns:c16r2="http://schemas.microsoft.com/office/drawing/2015/06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SINIESTROSHIST!$M$89:$Q$89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2020</c:v>
                      </c:pt>
                      <c:pt idx="1">
                        <c:v>2021</c:v>
                      </c:pt>
                      <c:pt idx="2">
                        <c:v>2022</c:v>
                      </c:pt>
                      <c:pt idx="3">
                        <c:v>2023</c:v>
                      </c:pt>
                      <c:pt idx="4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SINIESTROSHIST!$J$101:$M$101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"/>
                      <c:pt idx="0">
                        <c:v>262</c:v>
                      </c:pt>
                      <c:pt idx="1">
                        <c:v>273</c:v>
                      </c:pt>
                      <c:pt idx="2">
                        <c:v>194</c:v>
                      </c:pt>
                      <c:pt idx="3">
                        <c:v>155</c:v>
                      </c:pt>
                    </c:numCache>
                  </c:numRef>
                </c: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A-4543-47A5-B673-BFF9920EADDA}"/>
                  </c:ext>
                </c:extLst>
              </c15:ser>
            </c15:filteredLineSeries>
          </c:ext>
        </c:extLst>
      </c:lineChart>
      <c:catAx>
        <c:axId val="23730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37306768"/>
        <c:crosses val="autoZero"/>
        <c:auto val="1"/>
        <c:lblAlgn val="ctr"/>
        <c:lblOffset val="100"/>
        <c:noMultiLvlLbl val="0"/>
      </c:catAx>
      <c:valAx>
        <c:axId val="237306768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23730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17005107863325"/>
          <c:y val="0.84662010445201386"/>
          <c:w val="0.75926535054581423"/>
          <c:h val="0.131699672577420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2533615533129294E-2"/>
          <c:y val="0"/>
          <c:w val="0.97746638446687073"/>
          <c:h val="0.80464043338711744"/>
        </c:manualLayout>
      </c:layout>
      <c:lineChart>
        <c:grouping val="stacked"/>
        <c:varyColors val="0"/>
        <c:ser>
          <c:idx val="0"/>
          <c:order val="0"/>
          <c:tx>
            <c:strRef>
              <c:f>SINIESTROSHIST!$B$127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SINIESTROSHIST!$H$126:$Q$126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SINIESTROSHIST!$H$127:$Q$127</c:f>
              <c:numCache>
                <c:formatCode>_(* #,##0_);_(* \(#,##0\);_(* "-"??_);_(@_)</c:formatCode>
                <c:ptCount val="10"/>
                <c:pt idx="0">
                  <c:v>27372</c:v>
                </c:pt>
                <c:pt idx="1">
                  <c:v>23425</c:v>
                </c:pt>
                <c:pt idx="2">
                  <c:v>24171.000000000087</c:v>
                </c:pt>
                <c:pt idx="3">
                  <c:v>22009</c:v>
                </c:pt>
                <c:pt idx="4">
                  <c:v>22179</c:v>
                </c:pt>
                <c:pt idx="5">
                  <c:v>14689.999999999991</c:v>
                </c:pt>
                <c:pt idx="6">
                  <c:v>19663</c:v>
                </c:pt>
                <c:pt idx="7">
                  <c:v>21208.000000000011</c:v>
                </c:pt>
                <c:pt idx="8">
                  <c:v>20978</c:v>
                </c:pt>
                <c:pt idx="9">
                  <c:v>20614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6D-421B-AA09-3362DA50E109}"/>
            </c:ext>
          </c:extLst>
        </c:ser>
        <c:ser>
          <c:idx val="1"/>
          <c:order val="1"/>
          <c:tx>
            <c:strRef>
              <c:f>SINIESTROSHIST!$B$128</c:f>
              <c:strCache>
                <c:ptCount val="1"/>
                <c:pt idx="0">
                  <c:v>FALLECIDOS IN SITU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SINIESTROSHIST!$H$126:$Q$126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SINIESTROSHIST!$H$128:$Q$128</c:f>
              <c:numCache>
                <c:formatCode>_(* #,##0_);_(* \(#,##0\);_(* "-"??_);_(@_)</c:formatCode>
                <c:ptCount val="10"/>
                <c:pt idx="0">
                  <c:v>2138.0000000000005</c:v>
                </c:pt>
                <c:pt idx="1">
                  <c:v>1966.9999999999998</c:v>
                </c:pt>
                <c:pt idx="2">
                  <c:v>2152.9999999999986</c:v>
                </c:pt>
                <c:pt idx="3">
                  <c:v>2151</c:v>
                </c:pt>
                <c:pt idx="4">
                  <c:v>2180.0000000000005</c:v>
                </c:pt>
                <c:pt idx="5">
                  <c:v>1590.9999999999984</c:v>
                </c:pt>
                <c:pt idx="6">
                  <c:v>2131</c:v>
                </c:pt>
                <c:pt idx="7">
                  <c:v>2202</c:v>
                </c:pt>
                <c:pt idx="8">
                  <c:v>2373</c:v>
                </c:pt>
                <c:pt idx="9">
                  <c:v>2302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6D-421B-AA09-3362DA50E109}"/>
            </c:ext>
          </c:extLst>
        </c:ser>
        <c:ser>
          <c:idx val="2"/>
          <c:order val="2"/>
          <c:tx>
            <c:strRef>
              <c:f>SINIESTROSHIST!$B$129</c:f>
              <c:strCache>
                <c:ptCount val="1"/>
                <c:pt idx="0">
                  <c:v>LESIONADOS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SINIESTROSHIST!$H$126:$Q$126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SINIESTROSHIST!$H$129:$Q$129</c:f>
              <c:numCache>
                <c:formatCode>_(* #,##0_);_(* \(#,##0\);_(* "-"??_);_(@_)</c:formatCode>
                <c:ptCount val="10"/>
                <c:pt idx="0">
                  <c:v>25234</c:v>
                </c:pt>
                <c:pt idx="1">
                  <c:v>21458</c:v>
                </c:pt>
                <c:pt idx="2">
                  <c:v>22018.000000000087</c:v>
                </c:pt>
                <c:pt idx="3">
                  <c:v>19858</c:v>
                </c:pt>
                <c:pt idx="4">
                  <c:v>19999</c:v>
                </c:pt>
                <c:pt idx="5">
                  <c:v>13098.999999999993</c:v>
                </c:pt>
                <c:pt idx="6">
                  <c:v>17532</c:v>
                </c:pt>
                <c:pt idx="7">
                  <c:v>19006.000000000011</c:v>
                </c:pt>
                <c:pt idx="8">
                  <c:v>18605</c:v>
                </c:pt>
                <c:pt idx="9">
                  <c:v>18312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6D-421B-AA09-3362DA50E10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790160"/>
        <c:axId val="110791792"/>
      </c:lineChart>
      <c:catAx>
        <c:axId val="110790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10791792"/>
        <c:crosses val="autoZero"/>
        <c:auto val="1"/>
        <c:lblAlgn val="ctr"/>
        <c:lblOffset val="100"/>
        <c:noMultiLvlLbl val="0"/>
      </c:catAx>
      <c:valAx>
        <c:axId val="110791792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110790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solidFill>
                <a:srgbClr val="5B9BD5"/>
              </a:soli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solidFill>
                <a:srgbClr val="1F4E79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SINIESTROSHIST!$X$10:$X$20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SINIESTROSHIST!$Y$10:$Y$20</c:f>
              <c:numCache>
                <c:formatCode>_(* #,##0_);_(* \(#,##0\);_(* "-"??_);_(@_)</c:formatCode>
                <c:ptCount val="11"/>
                <c:pt idx="0">
                  <c:v>38658</c:v>
                </c:pt>
                <c:pt idx="1">
                  <c:v>35706</c:v>
                </c:pt>
                <c:pt idx="2">
                  <c:v>30269</c:v>
                </c:pt>
                <c:pt idx="3">
                  <c:v>28967</c:v>
                </c:pt>
                <c:pt idx="4">
                  <c:v>25530</c:v>
                </c:pt>
                <c:pt idx="5">
                  <c:v>24595</c:v>
                </c:pt>
                <c:pt idx="6">
                  <c:v>16972</c:v>
                </c:pt>
                <c:pt idx="7">
                  <c:v>21352</c:v>
                </c:pt>
                <c:pt idx="8">
                  <c:v>21739</c:v>
                </c:pt>
                <c:pt idx="9">
                  <c:v>20994</c:v>
                </c:pt>
                <c:pt idx="10">
                  <c:v>21220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10786352"/>
        <c:axId val="110788528"/>
      </c:barChart>
      <c:catAx>
        <c:axId val="110786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10788528"/>
        <c:crosses val="autoZero"/>
        <c:auto val="0"/>
        <c:lblAlgn val="ctr"/>
        <c:lblOffset val="100"/>
        <c:noMultiLvlLbl val="0"/>
      </c:catAx>
      <c:valAx>
        <c:axId val="11078852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crossAx val="110786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FERROCARR_HIST!$B$12:$B$23</c:f>
              <c:strCache>
                <c:ptCount val="12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2020*</c:v>
                </c:pt>
              </c:strCache>
            </c:strRef>
          </c:cat>
          <c:val>
            <c:numRef>
              <c:f>FERROCARR_HIST!$C$12:$C$23</c:f>
              <c:numCache>
                <c:formatCode>_(* #,##0_);_(* \(#,##0\);_(* "-"??_);_(@_)</c:formatCode>
                <c:ptCount val="12"/>
                <c:pt idx="0">
                  <c:v>46262</c:v>
                </c:pt>
                <c:pt idx="1">
                  <c:v>40173</c:v>
                </c:pt>
                <c:pt idx="2">
                  <c:v>91070</c:v>
                </c:pt>
                <c:pt idx="3">
                  <c:v>124142</c:v>
                </c:pt>
                <c:pt idx="4">
                  <c:v>138769</c:v>
                </c:pt>
                <c:pt idx="5">
                  <c:v>174731</c:v>
                </c:pt>
                <c:pt idx="6">
                  <c:v>131319</c:v>
                </c:pt>
                <c:pt idx="7">
                  <c:v>113035</c:v>
                </c:pt>
                <c:pt idx="8">
                  <c:v>115421</c:v>
                </c:pt>
                <c:pt idx="9">
                  <c:v>116997</c:v>
                </c:pt>
                <c:pt idx="10">
                  <c:v>109627</c:v>
                </c:pt>
                <c:pt idx="11">
                  <c:v>19887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24-4FDE-B418-7AD203F10D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787440"/>
        <c:axId val="110787984"/>
      </c:lineChart>
      <c:catAx>
        <c:axId val="11078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10787984"/>
        <c:crosses val="autoZero"/>
        <c:auto val="1"/>
        <c:lblAlgn val="ctr"/>
        <c:lblOffset val="100"/>
        <c:noMultiLvlLbl val="0"/>
      </c:catAx>
      <c:valAx>
        <c:axId val="11078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10787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FERROCARR_HIST!$C$31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6.1833998970506985E-3"/>
                  <c:y val="-2.04235954949525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6E3-44DF-AE3C-D44B3D7B1F3C}"/>
                </c:ext>
                <c:ext xmlns:c15="http://schemas.microsoft.com/office/drawing/2012/chart" uri="{CE6537A1-D6FC-4f65-9D91-7224C49458BB}">
                  <c15:layout>
                    <c:manualLayout>
                      <c:w val="7.7265128569963648E-2"/>
                      <c:h val="4.7663885138653453E-2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FERROCARR_HIST!$C$33:$C$40</c:f>
              <c:numCache>
                <c:formatCode>_(* #,##0_);_(* \(#,##0\);_(* "-"??_);_(@_)</c:formatCode>
                <c:ptCount val="8"/>
                <c:pt idx="0">
                  <c:v>138769</c:v>
                </c:pt>
                <c:pt idx="1">
                  <c:v>174731</c:v>
                </c:pt>
                <c:pt idx="2">
                  <c:v>131319</c:v>
                </c:pt>
                <c:pt idx="3">
                  <c:v>113035</c:v>
                </c:pt>
                <c:pt idx="4">
                  <c:v>115421</c:v>
                </c:pt>
                <c:pt idx="5">
                  <c:v>116997</c:v>
                </c:pt>
                <c:pt idx="6">
                  <c:v>109627</c:v>
                </c:pt>
                <c:pt idx="7">
                  <c:v>19887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E3-44DF-AE3C-D44B3D7B1F3C}"/>
            </c:ext>
          </c:extLst>
        </c:ser>
        <c:ser>
          <c:idx val="1"/>
          <c:order val="1"/>
          <c:tx>
            <c:strRef>
              <c:f>FERROCARR_HIST!$D$31</c:f>
              <c:strCache>
                <c:ptCount val="1"/>
                <c:pt idx="0">
                  <c:v>Nacional 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7.1996107075849441E-3"/>
                  <c:y val="-3.382710258052085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6E3-44DF-AE3C-D44B3D7B1F3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FERROCARR_HIST!$D$33:$D$40</c:f>
              <c:numCache>
                <c:formatCode>_(* #,##0_);_(* \(#,##0\);_(* "-"??_);_(@_)</c:formatCode>
                <c:ptCount val="8"/>
                <c:pt idx="0">
                  <c:v>104581</c:v>
                </c:pt>
                <c:pt idx="1">
                  <c:v>136363</c:v>
                </c:pt>
                <c:pt idx="2">
                  <c:v>97972</c:v>
                </c:pt>
                <c:pt idx="3">
                  <c:v>82052</c:v>
                </c:pt>
                <c:pt idx="4">
                  <c:v>82606</c:v>
                </c:pt>
                <c:pt idx="5">
                  <c:v>82008</c:v>
                </c:pt>
                <c:pt idx="6">
                  <c:v>75093</c:v>
                </c:pt>
                <c:pt idx="7">
                  <c:v>12629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E3-44DF-AE3C-D44B3D7B1F3C}"/>
            </c:ext>
          </c:extLst>
        </c:ser>
        <c:ser>
          <c:idx val="2"/>
          <c:order val="2"/>
          <c:tx>
            <c:strRef>
              <c:f>FERROCARR_HIST!$E$31</c:f>
              <c:strCache>
                <c:ptCount val="1"/>
                <c:pt idx="0">
                  <c:v>Extranjero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5.5255128301752248E-4"/>
                  <c:y val="1.3658313255339888E-2"/>
                </c:manualLayout>
              </c:layout>
              <c:tx>
                <c:rich>
                  <a:bodyPr/>
                  <a:lstStyle/>
                  <a:p>
                    <a:fld id="{2F3BA773-4253-427A-8FA5-BF2A641919CB}" type="VALUE">
                      <a:rPr lang="en-US"/>
                      <a:pPr/>
                      <a:t>[VALOR]</a:t>
                    </a:fld>
                    <a:endParaRPr lang="es-EC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6E3-44DF-AE3C-D44B3D7B1F3C}"/>
                </c:ext>
                <c:ext xmlns:c15="http://schemas.microsoft.com/office/drawing/2012/chart" uri="{CE6537A1-D6FC-4f65-9D91-7224C49458BB}"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FERROCARR_HIST!$B$33:$B$40</c:f>
              <c:strCach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2020*</c:v>
                </c:pt>
              </c:strCache>
            </c:strRef>
          </c:cat>
          <c:val>
            <c:numRef>
              <c:f>FERROCARR_HIST!$E$33:$E$40</c:f>
              <c:numCache>
                <c:formatCode>_(* #,##0_);_(* \(#,##0\);_(* "-"??_);_(@_)</c:formatCode>
                <c:ptCount val="8"/>
                <c:pt idx="0">
                  <c:v>34188</c:v>
                </c:pt>
                <c:pt idx="1">
                  <c:v>32501</c:v>
                </c:pt>
                <c:pt idx="2">
                  <c:v>33347</c:v>
                </c:pt>
                <c:pt idx="3">
                  <c:v>30983</c:v>
                </c:pt>
                <c:pt idx="4">
                  <c:v>31690</c:v>
                </c:pt>
                <c:pt idx="5">
                  <c:v>33545</c:v>
                </c:pt>
                <c:pt idx="6">
                  <c:v>34534</c:v>
                </c:pt>
                <c:pt idx="7">
                  <c:v>7061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E3-44DF-AE3C-D44B3D7B1F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784720"/>
        <c:axId val="110791248"/>
      </c:lineChart>
      <c:catAx>
        <c:axId val="11078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10791248"/>
        <c:crosses val="autoZero"/>
        <c:auto val="1"/>
        <c:lblAlgn val="ctr"/>
        <c:lblOffset val="100"/>
        <c:noMultiLvlLbl val="0"/>
      </c:catAx>
      <c:valAx>
        <c:axId val="11079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10784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FERROCARR_HIST!$D$46</c:f>
              <c:strCache>
                <c:ptCount val="1"/>
                <c:pt idx="0">
                  <c:v>FILIAL CENTRO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6.8855901732889505E-3"/>
                  <c:y val="-4.69402141682240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FERROCARR_HIST!$D$52:$D$55</c:f>
              <c:numCache>
                <c:formatCode>#,##0</c:formatCode>
                <c:ptCount val="4"/>
                <c:pt idx="0">
                  <c:v>85528</c:v>
                </c:pt>
                <c:pt idx="1">
                  <c:v>83757</c:v>
                </c:pt>
                <c:pt idx="2">
                  <c:v>78685</c:v>
                </c:pt>
                <c:pt idx="3">
                  <c:v>13547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12-4EE5-B90C-D66373B6F58B}"/>
            </c:ext>
          </c:extLst>
        </c:ser>
        <c:ser>
          <c:idx val="1"/>
          <c:order val="1"/>
          <c:tx>
            <c:strRef>
              <c:f>FERROCARR_HIST!$E$46</c:f>
              <c:strCache>
                <c:ptCount val="1"/>
                <c:pt idx="0">
                  <c:v>FILIAL LITORAL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201376186625286E-3"/>
                  <c:y val="2.630026711083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FERROCARR_HIST!$E$52:$E$55</c:f>
              <c:numCache>
                <c:formatCode>#,##0</c:formatCode>
                <c:ptCount val="4"/>
                <c:pt idx="0">
                  <c:v>8652</c:v>
                </c:pt>
                <c:pt idx="1">
                  <c:v>7523</c:v>
                </c:pt>
                <c:pt idx="2">
                  <c:v>7529</c:v>
                </c:pt>
                <c:pt idx="3">
                  <c:v>1163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212-4EE5-B90C-D66373B6F58B}"/>
            </c:ext>
          </c:extLst>
        </c:ser>
        <c:ser>
          <c:idx val="2"/>
          <c:order val="2"/>
          <c:tx>
            <c:strRef>
              <c:f>FERROCARR_HIST!$F$46</c:f>
              <c:strCache>
                <c:ptCount val="1"/>
                <c:pt idx="0">
                  <c:v>FILIAL NORTE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189048692780132E-3"/>
                  <c:y val="-2.21876233849065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FERROCARR_HIST!$F$52:$F$55</c:f>
              <c:numCache>
                <c:formatCode>#,##0</c:formatCode>
                <c:ptCount val="4"/>
                <c:pt idx="0">
                  <c:v>6493</c:v>
                </c:pt>
                <c:pt idx="1">
                  <c:v>9078</c:v>
                </c:pt>
                <c:pt idx="2">
                  <c:v>6888</c:v>
                </c:pt>
                <c:pt idx="3">
                  <c:v>1350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212-4EE5-B90C-D66373B6F58B}"/>
            </c:ext>
          </c:extLst>
        </c:ser>
        <c:ser>
          <c:idx val="3"/>
          <c:order val="3"/>
          <c:tx>
            <c:strRef>
              <c:f>FERROCARR_HIST!$G$46</c:f>
              <c:strCache>
                <c:ptCount val="1"/>
                <c:pt idx="0">
                  <c:v>FILIAR SUR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3124671780476373E-3"/>
                  <c:y val="-3.83731655112112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212-4EE5-B90C-D66373B6F5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FERROCARR_HIST!$B$52:$B$55</c:f>
              <c:strCach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2020*</c:v>
                </c:pt>
              </c:strCache>
            </c:strRef>
          </c:cat>
          <c:val>
            <c:numRef>
              <c:f>FERROCARR_HIST!$G$52:$G$55</c:f>
              <c:numCache>
                <c:formatCode>#,##0</c:formatCode>
                <c:ptCount val="4"/>
                <c:pt idx="0">
                  <c:v>14748</c:v>
                </c:pt>
                <c:pt idx="1">
                  <c:v>16639</c:v>
                </c:pt>
                <c:pt idx="2">
                  <c:v>16525</c:v>
                </c:pt>
                <c:pt idx="3">
                  <c:v>3827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212-4EE5-B90C-D66373B6F5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31051584"/>
        <c:axId val="331048864"/>
      </c:lineChart>
      <c:catAx>
        <c:axId val="33105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48864"/>
        <c:crosses val="autoZero"/>
        <c:auto val="1"/>
        <c:lblAlgn val="ctr"/>
        <c:lblOffset val="100"/>
        <c:noMultiLvlLbl val="0"/>
      </c:catAx>
      <c:valAx>
        <c:axId val="33104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51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8.500653577424043E-3"/>
                  <c:y val="-5.6093173620597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FERROCARR_HIST!$C$79:$C$82</c:f>
              <c:numCache>
                <c:formatCode>#,##0</c:formatCode>
                <c:ptCount val="4"/>
                <c:pt idx="0">
                  <c:v>85528</c:v>
                </c:pt>
                <c:pt idx="1">
                  <c:v>83757</c:v>
                </c:pt>
                <c:pt idx="2">
                  <c:v>78685</c:v>
                </c:pt>
                <c:pt idx="3">
                  <c:v>13547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C7-4A0F-BBB5-DE33F62A170E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107750698367268E-3"/>
                  <c:y val="-1.47287910991666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FERROCARR_HIST!$D$79:$D$82</c:f>
              <c:numCache>
                <c:formatCode>#,##0</c:formatCode>
                <c:ptCount val="4"/>
                <c:pt idx="0">
                  <c:v>59744</c:v>
                </c:pt>
                <c:pt idx="1">
                  <c:v>57150</c:v>
                </c:pt>
                <c:pt idx="2">
                  <c:v>52599</c:v>
                </c:pt>
                <c:pt idx="3">
                  <c:v>8531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7C7-4A0F-BBB5-DE33F62A170E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107750698367268E-3"/>
                  <c:y val="1.47287910991664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7C7-4A0F-BBB5-DE33F62A170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FERROCARR_HIST!$B$79:$B$82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FERROCARR_HIST!$E$79:$E$82</c:f>
              <c:numCache>
                <c:formatCode>#,##0</c:formatCode>
                <c:ptCount val="4"/>
                <c:pt idx="0">
                  <c:v>24799</c:v>
                </c:pt>
                <c:pt idx="1">
                  <c:v>25369</c:v>
                </c:pt>
                <c:pt idx="2">
                  <c:v>26086</c:v>
                </c:pt>
                <c:pt idx="3">
                  <c:v>4832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7C7-4A0F-BBB5-DE33F62A17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31049408"/>
        <c:axId val="331045600"/>
      </c:lineChart>
      <c:catAx>
        <c:axId val="33104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45600"/>
        <c:crosses val="autoZero"/>
        <c:auto val="1"/>
        <c:lblAlgn val="ctr"/>
        <c:lblOffset val="100"/>
        <c:noMultiLvlLbl val="0"/>
      </c:catAx>
      <c:valAx>
        <c:axId val="33104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49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FERROCARR_HIST!$C$92:$C$95</c:f>
              <c:numCache>
                <c:formatCode>#,##0</c:formatCode>
                <c:ptCount val="4"/>
                <c:pt idx="0">
                  <c:v>8652</c:v>
                </c:pt>
                <c:pt idx="1">
                  <c:v>7523</c:v>
                </c:pt>
                <c:pt idx="2">
                  <c:v>7529</c:v>
                </c:pt>
                <c:pt idx="3">
                  <c:v>1163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84-494C-9F27-40F776B3C40E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FERROCARR_HIST!$D$92:$D$95</c:f>
              <c:numCache>
                <c:formatCode>#,##0</c:formatCode>
                <c:ptCount val="4"/>
                <c:pt idx="0">
                  <c:v>7611</c:v>
                </c:pt>
                <c:pt idx="1">
                  <c:v>6366</c:v>
                </c:pt>
                <c:pt idx="2">
                  <c:v>6174</c:v>
                </c:pt>
                <c:pt idx="3">
                  <c:v>899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84-494C-9F27-40F776B3C40E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FERROCARR_HIST!$B$92:$B$95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FERROCARR_HIST!$E$92:$E$95</c:f>
              <c:numCache>
                <c:formatCode>#,##0</c:formatCode>
                <c:ptCount val="4"/>
                <c:pt idx="0">
                  <c:v>1014</c:v>
                </c:pt>
                <c:pt idx="1">
                  <c:v>1017</c:v>
                </c:pt>
                <c:pt idx="2">
                  <c:v>1355</c:v>
                </c:pt>
                <c:pt idx="3">
                  <c:v>264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84-494C-9F27-40F776B3C4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31050496"/>
        <c:axId val="331051040"/>
      </c:lineChart>
      <c:catAx>
        <c:axId val="33105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51040"/>
        <c:crosses val="autoZero"/>
        <c:auto val="1"/>
        <c:lblAlgn val="ctr"/>
        <c:lblOffset val="100"/>
        <c:noMultiLvlLbl val="0"/>
      </c:catAx>
      <c:valAx>
        <c:axId val="33105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331050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1.4221892288010685E-2"/>
                  <c:y val="-6.12832189054574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1.6327267476644841E-2"/>
                  <c:y val="-9.35629617655343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FERROCARR_HIST!$C$105:$C$108</c:f>
              <c:numCache>
                <c:formatCode>#,##0</c:formatCode>
                <c:ptCount val="4"/>
                <c:pt idx="0">
                  <c:v>6493</c:v>
                </c:pt>
                <c:pt idx="1">
                  <c:v>9078</c:v>
                </c:pt>
                <c:pt idx="2">
                  <c:v>6888</c:v>
                </c:pt>
                <c:pt idx="3">
                  <c:v>1350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EE6-4E14-B03B-0687EB53A658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486394551620584E-2"/>
                  <c:y val="-4.191537318941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3.948639455162057E-2"/>
                  <c:y val="-4.1915373189411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4.3697144928888883E-2"/>
                  <c:y val="-5.48272703334421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EE6-4E14-B03B-0687EB53A65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7.1582756413561338E-4"/>
                  <c:y val="-9.520531938884095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FERROCARR_HIST!$D$105:$D$108</c:f>
              <c:numCache>
                <c:formatCode>#,##0</c:formatCode>
                <c:ptCount val="4"/>
                <c:pt idx="0">
                  <c:v>5153</c:v>
                </c:pt>
                <c:pt idx="1">
                  <c:v>7235</c:v>
                </c:pt>
                <c:pt idx="2">
                  <c:v>5479</c:v>
                </c:pt>
                <c:pt idx="3">
                  <c:v>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EE6-4E14-B03B-0687EB53A658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2.8212027527697702E-3"/>
                  <c:y val="1.6303233391100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EE6-4E14-B03B-0687EB53A65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FERROCARR_HIST!$B$105:$B$108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FERROCARR_HIST!$E$105:$E$108</c:f>
              <c:numCache>
                <c:formatCode>#,##0</c:formatCode>
                <c:ptCount val="4"/>
                <c:pt idx="0">
                  <c:v>1262</c:v>
                </c:pt>
                <c:pt idx="1">
                  <c:v>1843</c:v>
                </c:pt>
                <c:pt idx="2">
                  <c:v>1409</c:v>
                </c:pt>
                <c:pt idx="3">
                  <c:v>352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EE6-4E14-B03B-0687EB53A65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6821248"/>
        <c:axId val="106815808"/>
      </c:lineChart>
      <c:catAx>
        <c:axId val="10682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6815808"/>
        <c:crosses val="autoZero"/>
        <c:auto val="1"/>
        <c:lblAlgn val="ctr"/>
        <c:lblOffset val="100"/>
        <c:noMultiLvlLbl val="0"/>
      </c:catAx>
      <c:valAx>
        <c:axId val="10681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6821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FERROCARR_HIST!$C$73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057667221082133E-3"/>
                  <c:y val="-2.90034613016914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FERROCARR_HIST!$C$118:$C$121</c:f>
              <c:numCache>
                <c:formatCode>#,##0</c:formatCode>
                <c:ptCount val="4"/>
                <c:pt idx="0">
                  <c:v>14748</c:v>
                </c:pt>
                <c:pt idx="1">
                  <c:v>16639</c:v>
                </c:pt>
                <c:pt idx="2">
                  <c:v>16525</c:v>
                </c:pt>
                <c:pt idx="3">
                  <c:v>3827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50-453F-AFB1-2F6A600F9762}"/>
            </c:ext>
          </c:extLst>
        </c:ser>
        <c:ser>
          <c:idx val="1"/>
          <c:order val="1"/>
          <c:tx>
            <c:strRef>
              <c:f>FERROCARR_HIST!$D$73</c:f>
              <c:strCache>
                <c:ptCount val="1"/>
                <c:pt idx="0">
                  <c:v>Nacional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9057667221082133E-3"/>
                  <c:y val="-9.6356254311376847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FERROCARR_HIST!$D$118:$D$121</c:f>
              <c:numCache>
                <c:formatCode>#,##0</c:formatCode>
                <c:ptCount val="4"/>
                <c:pt idx="0">
                  <c:v>10098</c:v>
                </c:pt>
                <c:pt idx="1">
                  <c:v>11257</c:v>
                </c:pt>
                <c:pt idx="2">
                  <c:v>10841</c:v>
                </c:pt>
                <c:pt idx="3">
                  <c:v>2201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750-453F-AFB1-2F6A600F9762}"/>
            </c:ext>
          </c:extLst>
        </c:ser>
        <c:ser>
          <c:idx val="2"/>
          <c:order val="2"/>
          <c:tx>
            <c:strRef>
              <c:f>FERROCARR_HIST!$E$73</c:f>
              <c:strCache>
                <c:ptCount val="1"/>
                <c:pt idx="0">
                  <c:v>Extranjero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1.6327267476644841E-2"/>
                  <c:y val="4.84678821805234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750-453F-AFB1-2F6A600F976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FERROCARR_HIST!$B$118:$B$121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FERROCARR_HIST!$E$118:$E$121</c:f>
              <c:numCache>
                <c:formatCode>#,##0</c:formatCode>
                <c:ptCount val="4"/>
                <c:pt idx="0">
                  <c:v>4615</c:v>
                </c:pt>
                <c:pt idx="1">
                  <c:v>5316</c:v>
                </c:pt>
                <c:pt idx="2">
                  <c:v>5684</c:v>
                </c:pt>
                <c:pt idx="3">
                  <c:v>1613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750-453F-AFB1-2F6A600F97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6816352"/>
        <c:axId val="106816896"/>
      </c:lineChart>
      <c:catAx>
        <c:axId val="106816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6816896"/>
        <c:crosses val="autoZero"/>
        <c:auto val="1"/>
        <c:lblAlgn val="ctr"/>
        <c:lblOffset val="100"/>
        <c:noMultiLvlLbl val="0"/>
      </c:catAx>
      <c:valAx>
        <c:axId val="10681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6816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FERROCARR_HIST!$C$127</c:f>
              <c:strCache>
                <c:ptCount val="1"/>
                <c:pt idx="0">
                  <c:v>Uso de transporte ferroviario por pasajeros extranjeros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FERROCARR_HIST!$B$128:$B$135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cat>
          <c:val>
            <c:numRef>
              <c:f>FERROCARR_HIST!$C$128:$C$135</c:f>
              <c:numCache>
                <c:formatCode>_(* #,##0_);_(* \(#,##0\);_(* "-"??_);_(@_)</c:formatCode>
                <c:ptCount val="8"/>
                <c:pt idx="0">
                  <c:v>32</c:v>
                </c:pt>
                <c:pt idx="1">
                  <c:v>28</c:v>
                </c:pt>
                <c:pt idx="2">
                  <c:v>30</c:v>
                </c:pt>
                <c:pt idx="3">
                  <c:v>32</c:v>
                </c:pt>
                <c:pt idx="4">
                  <c:v>25.610481467353701</c:v>
                </c:pt>
                <c:pt idx="5">
                  <c:v>17.393337799412219</c:v>
                </c:pt>
                <c:pt idx="6">
                  <c:v>25.099955736743375</c:v>
                </c:pt>
                <c:pt idx="7">
                  <c:v>33.818669476507495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56-4E70-BB24-8F0FAAC7E6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06820704"/>
        <c:axId val="106822336"/>
      </c:barChart>
      <c:catAx>
        <c:axId val="10682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6822336"/>
        <c:crosses val="autoZero"/>
        <c:auto val="1"/>
        <c:lblAlgn val="ctr"/>
        <c:lblOffset val="100"/>
        <c:noMultiLvlLbl val="0"/>
      </c:catAx>
      <c:valAx>
        <c:axId val="106822336"/>
        <c:scaling>
          <c:orientation val="minMax"/>
        </c:scaling>
        <c:delete val="0"/>
        <c:axPos val="l"/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6820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.xml"/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Relationship Id="rId9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515858</xdr:colOff>
      <xdr:row>4</xdr:row>
      <xdr:rowOff>716729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644" cy="1587586"/>
        </a:xfrm>
        <a:prstGeom prst="rect">
          <a:avLst/>
        </a:prstGeom>
      </xdr:spPr>
    </xdr:pic>
    <xdr:clientData/>
  </xdr:twoCellAnchor>
  <xdr:twoCellAnchor>
    <xdr:from>
      <xdr:col>1</xdr:col>
      <xdr:colOff>23090</xdr:colOff>
      <xdr:row>34</xdr:row>
      <xdr:rowOff>190499</xdr:rowOff>
    </xdr:from>
    <xdr:to>
      <xdr:col>13</xdr:col>
      <xdr:colOff>775607</xdr:colOff>
      <xdr:row>51</xdr:row>
      <xdr:rowOff>108855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275455F4-49CE-4F08-B3AE-1A46A04C1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131535</xdr:colOff>
      <xdr:row>63</xdr:row>
      <xdr:rowOff>117928</xdr:rowOff>
    </xdr:from>
    <xdr:to>
      <xdr:col>17</xdr:col>
      <xdr:colOff>553357</xdr:colOff>
      <xdr:row>85</xdr:row>
      <xdr:rowOff>11204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D29B3DA9-A6DE-4E51-A7B8-3ED2D021F3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13607</xdr:colOff>
      <xdr:row>101</xdr:row>
      <xdr:rowOff>57151</xdr:rowOff>
    </xdr:from>
    <xdr:to>
      <xdr:col>17</xdr:col>
      <xdr:colOff>476250</xdr:colOff>
      <xdr:row>123</xdr:row>
      <xdr:rowOff>170596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FEEC4730-2426-4BCB-9380-C4E2274B6A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104321</xdr:colOff>
      <xdr:row>129</xdr:row>
      <xdr:rowOff>102508</xdr:rowOff>
    </xdr:from>
    <xdr:to>
      <xdr:col>17</xdr:col>
      <xdr:colOff>35775</xdr:colOff>
      <xdr:row>148</xdr:row>
      <xdr:rowOff>127000</xdr:rowOff>
    </xdr:to>
    <xdr:graphicFrame macro="">
      <xdr:nvGraphicFramePr>
        <xdr:cNvPr id="6" name="Gráfico 5">
          <a:extLst>
            <a:ext uri="{FF2B5EF4-FFF2-40B4-BE49-F238E27FC236}">
              <a16:creationId xmlns="" xmlns:a16="http://schemas.microsoft.com/office/drawing/2014/main" id="{81BFE7A7-C553-4899-8BEA-4D8B8C8DA9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385614</xdr:colOff>
      <xdr:row>1</xdr:row>
      <xdr:rowOff>118016</xdr:rowOff>
    </xdr:from>
    <xdr:to>
      <xdr:col>13</xdr:col>
      <xdr:colOff>28452</xdr:colOff>
      <xdr:row>4</xdr:row>
      <xdr:rowOff>340050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6EC83CE4-747D-4574-8EB9-A2D24A11A445}"/>
            </a:ext>
          </a:extLst>
        </xdr:cNvPr>
        <xdr:cNvSpPr txBox="1"/>
      </xdr:nvSpPr>
      <xdr:spPr>
        <a:xfrm>
          <a:off x="4059543" y="322123"/>
          <a:ext cx="8487480" cy="8887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SINIESTROS</a:t>
          </a:r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TRÁNSITO, ANÁLISIS HISTÓRICO 2010-2024</a:t>
          </a:r>
        </a:p>
        <a:p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POR PROVINCIA</a:t>
          </a:r>
        </a:p>
        <a:p>
          <a:r>
            <a:rPr lang="es-ES_tradnl" sz="1600" b="1" i="0" baseline="0">
              <a:solidFill>
                <a:srgbClr val="505A64"/>
              </a:solidFill>
              <a:latin typeface="Century Gothic" panose="020B0502020202020204" pitchFamily="34" charset="0"/>
            </a:rPr>
            <a:t>(Número)</a:t>
          </a:r>
          <a:endParaRPr lang="es-ES_tradnl" sz="1600" b="1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20</xdr:col>
      <xdr:colOff>718703</xdr:colOff>
      <xdr:row>22</xdr:row>
      <xdr:rowOff>57147</xdr:rowOff>
    </xdr:from>
    <xdr:to>
      <xdr:col>29</xdr:col>
      <xdr:colOff>69272</xdr:colOff>
      <xdr:row>37</xdr:row>
      <xdr:rowOff>34636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351796</xdr:colOff>
      <xdr:row>8</xdr:row>
      <xdr:rowOff>408609</xdr:rowOff>
    </xdr:from>
    <xdr:to>
      <xdr:col>12</xdr:col>
      <xdr:colOff>500529</xdr:colOff>
      <xdr:row>22</xdr:row>
      <xdr:rowOff>52294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4DBFA187-4C09-4779-BC98-6C9A341D8C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368047</xdr:colOff>
      <xdr:row>27</xdr:row>
      <xdr:rowOff>37797</xdr:rowOff>
    </xdr:from>
    <xdr:to>
      <xdr:col>16</xdr:col>
      <xdr:colOff>97355</xdr:colOff>
      <xdr:row>43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F8ED2291-C821-4256-9B80-E258642DD1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157047</xdr:colOff>
      <xdr:row>45</xdr:row>
      <xdr:rowOff>22411</xdr:rowOff>
    </xdr:from>
    <xdr:to>
      <xdr:col>14</xdr:col>
      <xdr:colOff>562428</xdr:colOff>
      <xdr:row>66</xdr:row>
      <xdr:rowOff>99784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93227247-AA24-447A-8547-0DBEDBF98E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328405</xdr:colOff>
      <xdr:row>69</xdr:row>
      <xdr:rowOff>92605</xdr:rowOff>
    </xdr:from>
    <xdr:to>
      <xdr:col>17</xdr:col>
      <xdr:colOff>264584</xdr:colOff>
      <xdr:row>81</xdr:row>
      <xdr:rowOff>89296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EB082194-9F4B-40EA-B03D-37A7829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278796</xdr:colOff>
      <xdr:row>83</xdr:row>
      <xdr:rowOff>119061</xdr:rowOff>
    </xdr:from>
    <xdr:to>
      <xdr:col>17</xdr:col>
      <xdr:colOff>214975</xdr:colOff>
      <xdr:row>95</xdr:row>
      <xdr:rowOff>145521</xdr:rowOff>
    </xdr:to>
    <xdr:graphicFrame macro="">
      <xdr:nvGraphicFramePr>
        <xdr:cNvPr id="6" name="Gráfico 5">
          <a:extLst>
            <a:ext uri="{FF2B5EF4-FFF2-40B4-BE49-F238E27FC236}">
              <a16:creationId xmlns="" xmlns:a16="http://schemas.microsoft.com/office/drawing/2014/main" id="{FF666C4B-E10F-40DE-BF2C-BE1A661E5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169656</xdr:colOff>
      <xdr:row>96</xdr:row>
      <xdr:rowOff>128983</xdr:rowOff>
    </xdr:from>
    <xdr:to>
      <xdr:col>17</xdr:col>
      <xdr:colOff>105835</xdr:colOff>
      <xdr:row>108</xdr:row>
      <xdr:rowOff>95911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FB20D377-1E6F-425B-A1C4-501A8142A6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159734</xdr:colOff>
      <xdr:row>109</xdr:row>
      <xdr:rowOff>99217</xdr:rowOff>
    </xdr:from>
    <xdr:to>
      <xdr:col>17</xdr:col>
      <xdr:colOff>95913</xdr:colOff>
      <xdr:row>121</xdr:row>
      <xdr:rowOff>66146</xdr:rowOff>
    </xdr:to>
    <xdr:graphicFrame macro="">
      <xdr:nvGraphicFramePr>
        <xdr:cNvPr id="8" name="Gráfico 7">
          <a:extLst>
            <a:ext uri="{FF2B5EF4-FFF2-40B4-BE49-F238E27FC236}">
              <a16:creationId xmlns="" xmlns:a16="http://schemas.microsoft.com/office/drawing/2014/main" id="{CCE83DF7-0889-4068-970C-1D0083419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321236</xdr:colOff>
      <xdr:row>126</xdr:row>
      <xdr:rowOff>22412</xdr:rowOff>
    </xdr:from>
    <xdr:to>
      <xdr:col>11</xdr:col>
      <xdr:colOff>231590</xdr:colOff>
      <xdr:row>132</xdr:row>
      <xdr:rowOff>116541</xdr:rowOff>
    </xdr:to>
    <xdr:graphicFrame macro="">
      <xdr:nvGraphicFramePr>
        <xdr:cNvPr id="9" name="Gráfico 8">
          <a:extLst>
            <a:ext uri="{FF2B5EF4-FFF2-40B4-BE49-F238E27FC236}">
              <a16:creationId xmlns="" xmlns:a16="http://schemas.microsoft.com/office/drawing/2014/main" id="{F33C09AE-2D04-4A49-B15A-3FFB8B3A2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226586</xdr:colOff>
      <xdr:row>5</xdr:row>
      <xdr:rowOff>326452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4713993" cy="1208396"/>
        </a:xfrm>
        <a:prstGeom prst="rect">
          <a:avLst/>
        </a:prstGeom>
      </xdr:spPr>
    </xdr:pic>
    <xdr:clientData/>
  </xdr:twoCellAnchor>
  <xdr:twoCellAnchor>
    <xdr:from>
      <xdr:col>1</xdr:col>
      <xdr:colOff>329260</xdr:colOff>
      <xdr:row>2</xdr:row>
      <xdr:rowOff>11760</xdr:rowOff>
    </xdr:from>
    <xdr:to>
      <xdr:col>19</xdr:col>
      <xdr:colOff>430706</xdr:colOff>
      <xdr:row>5</xdr:row>
      <xdr:rowOff>23520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6EC83CE4-747D-4574-8EB9-A2D24A11A445}"/>
            </a:ext>
          </a:extLst>
        </xdr:cNvPr>
        <xdr:cNvSpPr txBox="1"/>
      </xdr:nvSpPr>
      <xdr:spPr>
        <a:xfrm>
          <a:off x="587964" y="364538"/>
          <a:ext cx="14330149" cy="5409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FERROCARRILES DEL ECUADOR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, análisis histórico 2009-2020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EXCEL\Monetario\SEGUIMNOVIEMB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\S1\ECU\SECTORS\External\ecured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embi_day"/>
      <sheetName val="GenericIR"/>
      <sheetName val="ramas"/>
      <sheetName val="RED47"/>
      <sheetName val="47"/>
      <sheetName val="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ósitos"/>
      <sheetName val="ipcmp"/>
      <sheetName val="ctacte"/>
      <sheetName val="tasas"/>
      <sheetName val="bce"/>
      <sheetName val="mando"/>
      <sheetName val="psbr"/>
      <sheetName val="mando (2)"/>
      <sheetName val="finbalpag"/>
      <sheetName val="tabla rama"/>
      <sheetName val="deuda"/>
      <sheetName val="ramas"/>
      <sheetName val="balpag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DatosVAB-petrolero no petrole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 xml:space="preserve">PRODUCTO INTERNO BRUTO POR CLASE DE ACTIVIDAD ECONOMICA </v>
          </cell>
        </row>
        <row r="3">
          <cell r="C3" t="str">
            <v>Agricultura,</v>
          </cell>
          <cell r="I3" t="str">
            <v>Transporte</v>
          </cell>
          <cell r="J3" t="str">
            <v>Servicios</v>
          </cell>
          <cell r="K3" t="str">
            <v>Servicios</v>
          </cell>
          <cell r="L3" t="str">
            <v xml:space="preserve">Otros </v>
          </cell>
        </row>
        <row r="4">
          <cell r="A4" t="str">
            <v>Período</v>
          </cell>
          <cell r="B4" t="str">
            <v>PIB</v>
          </cell>
          <cell r="C4" t="str">
            <v>caza, silvicul-</v>
          </cell>
          <cell r="D4" t="str">
            <v>Petróleo</v>
          </cell>
          <cell r="E4" t="str">
            <v>Industria</v>
          </cell>
          <cell r="F4" t="str">
            <v>Electricidad,</v>
          </cell>
          <cell r="G4" t="str">
            <v>Construcción</v>
          </cell>
          <cell r="H4" t="str">
            <v>Comercio</v>
          </cell>
          <cell r="I4" t="str">
            <v>y comunica-</v>
          </cell>
          <cell r="J4" t="str">
            <v>financieros</v>
          </cell>
          <cell r="K4" t="str">
            <v>gubernamen-</v>
          </cell>
          <cell r="L4" t="str">
            <v>elementos</v>
          </cell>
        </row>
        <row r="5">
          <cell r="C5" t="str">
            <v>tura y pesca</v>
          </cell>
          <cell r="D5" t="str">
            <v>y minas</v>
          </cell>
          <cell r="E5" t="str">
            <v>manufacturera</v>
          </cell>
          <cell r="F5" t="str">
            <v>gas y agua</v>
          </cell>
          <cell r="H5" t="str">
            <v>y hoteles</v>
          </cell>
          <cell r="I5" t="str">
            <v>ciones</v>
          </cell>
          <cell r="J5" t="str">
            <v>y a empresas</v>
          </cell>
          <cell r="K5" t="str">
            <v>tales, sociales</v>
          </cell>
          <cell r="L5" t="str">
            <v>del PIB (2)</v>
          </cell>
        </row>
        <row r="6">
          <cell r="J6" t="str">
            <v>(1)</v>
          </cell>
          <cell r="K6" t="str">
            <v>y personales</v>
          </cell>
        </row>
        <row r="8">
          <cell r="B8" t="str">
            <v>MILLONES DE SUCRES</v>
          </cell>
        </row>
        <row r="10">
          <cell r="A10">
            <v>1999</v>
          </cell>
          <cell r="B10">
            <v>161350379</v>
          </cell>
          <cell r="C10">
            <v>19606595</v>
          </cell>
          <cell r="D10">
            <v>18451663</v>
          </cell>
          <cell r="E10">
            <v>34290779</v>
          </cell>
          <cell r="F10">
            <v>441270</v>
          </cell>
          <cell r="G10">
            <v>7295722</v>
          </cell>
          <cell r="H10">
            <v>29632235</v>
          </cell>
          <cell r="I10">
            <v>15109294</v>
          </cell>
          <cell r="J10">
            <v>8954198</v>
          </cell>
          <cell r="K10">
            <v>17387258</v>
          </cell>
          <cell r="L10">
            <v>10181365</v>
          </cell>
        </row>
        <row r="11">
          <cell r="A11">
            <v>2000</v>
          </cell>
          <cell r="B11">
            <v>348014956</v>
          </cell>
          <cell r="C11">
            <v>36712135</v>
          </cell>
          <cell r="D11">
            <v>60873272</v>
          </cell>
          <cell r="E11">
            <v>66353528</v>
          </cell>
          <cell r="F11">
            <v>895228</v>
          </cell>
          <cell r="G11">
            <v>14959676</v>
          </cell>
          <cell r="H11">
            <v>59932441</v>
          </cell>
          <cell r="I11">
            <v>31535540</v>
          </cell>
          <cell r="J11">
            <v>18124457</v>
          </cell>
          <cell r="K11">
            <v>35600550</v>
          </cell>
          <cell r="L11">
            <v>23028130</v>
          </cell>
        </row>
        <row r="12">
          <cell r="A12">
            <v>2001</v>
          </cell>
          <cell r="B12">
            <v>427962096</v>
          </cell>
          <cell r="C12">
            <v>47896920</v>
          </cell>
          <cell r="D12">
            <v>52050347</v>
          </cell>
          <cell r="E12">
            <v>86781759</v>
          </cell>
          <cell r="F12">
            <v>1166674</v>
          </cell>
          <cell r="G12">
            <v>19877580</v>
          </cell>
          <cell r="H12">
            <v>79912487</v>
          </cell>
          <cell r="I12">
            <v>40167901</v>
          </cell>
          <cell r="J12">
            <v>23697049</v>
          </cell>
          <cell r="K12">
            <v>46396665</v>
          </cell>
          <cell r="L12">
            <v>30014714</v>
          </cell>
        </row>
        <row r="14">
          <cell r="F14" t="str">
            <v>MILLONES DE SUCRES DE 1975</v>
          </cell>
        </row>
        <row r="16">
          <cell r="A16">
            <v>1999</v>
          </cell>
          <cell r="B16">
            <v>211130</v>
          </cell>
          <cell r="C16">
            <v>38828</v>
          </cell>
          <cell r="D16">
            <v>30893</v>
          </cell>
          <cell r="E16">
            <v>32698</v>
          </cell>
          <cell r="F16">
            <v>3325</v>
          </cell>
          <cell r="G16">
            <v>5371</v>
          </cell>
          <cell r="H16">
            <v>30304</v>
          </cell>
          <cell r="I16">
            <v>19149</v>
          </cell>
          <cell r="J16">
            <v>17822</v>
          </cell>
          <cell r="K16">
            <v>24745</v>
          </cell>
          <cell r="L16">
            <v>7995</v>
          </cell>
        </row>
        <row r="17">
          <cell r="A17">
            <v>2000</v>
          </cell>
          <cell r="B17">
            <v>215069</v>
          </cell>
          <cell r="C17">
            <v>38562</v>
          </cell>
          <cell r="D17">
            <v>33009</v>
          </cell>
          <cell r="E17">
            <v>33553</v>
          </cell>
          <cell r="F17">
            <v>3351</v>
          </cell>
          <cell r="G17">
            <v>5599</v>
          </cell>
          <cell r="H17">
            <v>31001</v>
          </cell>
          <cell r="I17">
            <v>19399</v>
          </cell>
          <cell r="J17">
            <v>18156</v>
          </cell>
          <cell r="K17">
            <v>23876</v>
          </cell>
          <cell r="L17">
            <v>8563</v>
          </cell>
        </row>
        <row r="18">
          <cell r="A18">
            <v>2001</v>
          </cell>
          <cell r="B18">
            <v>222733</v>
          </cell>
          <cell r="C18">
            <v>39432</v>
          </cell>
          <cell r="D18">
            <v>35625</v>
          </cell>
          <cell r="E18">
            <v>34585</v>
          </cell>
          <cell r="F18">
            <v>3424</v>
          </cell>
          <cell r="G18">
            <v>5878</v>
          </cell>
          <cell r="H18">
            <v>31942</v>
          </cell>
          <cell r="I18">
            <v>19929</v>
          </cell>
          <cell r="J18">
            <v>18558</v>
          </cell>
          <cell r="K18">
            <v>24286</v>
          </cell>
          <cell r="L18">
            <v>9074</v>
          </cell>
        </row>
        <row r="20">
          <cell r="F20" t="str">
            <v>TASAS DE VARIACION ANUAL (sucres de 1975)</v>
          </cell>
        </row>
        <row r="22">
          <cell r="A22">
            <v>1999</v>
          </cell>
          <cell r="B22">
            <v>-7.2681594181255971</v>
          </cell>
          <cell r="C22">
            <v>-1.306491789944586</v>
          </cell>
          <cell r="D22">
            <v>0.34104196440172263</v>
          </cell>
          <cell r="E22">
            <v>-7.2107608047901506</v>
          </cell>
          <cell r="F22">
            <v>4.6914357682619645</v>
          </cell>
          <cell r="G22">
            <v>-7.9835531951344851</v>
          </cell>
          <cell r="H22">
            <v>-12.057807829594591</v>
          </cell>
          <cell r="I22">
            <v>-8.8273103842308238</v>
          </cell>
          <cell r="J22">
            <v>1.4458105646630193</v>
          </cell>
          <cell r="K22">
            <v>-15.00360663621063</v>
          </cell>
          <cell r="L22">
            <v>-28.31525150183807</v>
          </cell>
        </row>
        <row r="23">
          <cell r="A23">
            <v>2000</v>
          </cell>
          <cell r="B23">
            <v>1.8656751764315915</v>
          </cell>
          <cell r="C23">
            <v>-0.68507262800041602</v>
          </cell>
          <cell r="D23">
            <v>6.8494480950377135</v>
          </cell>
          <cell r="E23">
            <v>2.614838828062882</v>
          </cell>
          <cell r="F23">
            <v>0.7819548872180393</v>
          </cell>
          <cell r="G23">
            <v>4.2450195494321274</v>
          </cell>
          <cell r="H23">
            <v>2.3000263991552305</v>
          </cell>
          <cell r="I23">
            <v>1.3055512037182027</v>
          </cell>
          <cell r="J23">
            <v>1.8740882055886088</v>
          </cell>
          <cell r="K23">
            <v>-3.5118205698120852</v>
          </cell>
          <cell r="L23">
            <v>7.104440275171986</v>
          </cell>
        </row>
        <row r="24">
          <cell r="A24">
            <v>2001</v>
          </cell>
          <cell r="B24">
            <v>3.6</v>
          </cell>
          <cell r="C24">
            <v>2.2999999999999998</v>
          </cell>
          <cell r="D24">
            <v>7.9</v>
          </cell>
          <cell r="E24">
            <v>3.1</v>
          </cell>
          <cell r="F24">
            <v>2.2000000000000002</v>
          </cell>
          <cell r="G24">
            <v>5</v>
          </cell>
          <cell r="H24">
            <v>3</v>
          </cell>
          <cell r="I24">
            <v>2.7</v>
          </cell>
          <cell r="J24">
            <v>2.2000000000000002</v>
          </cell>
          <cell r="K24">
            <v>1.7</v>
          </cell>
          <cell r="L24">
            <v>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7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Gráfico"/>
      <sheetName val="Hoja3"/>
      <sheetName val="Datos Tasas de variac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Table  47.  Ecuador: External Debt 1/</v>
          </cell>
        </row>
        <row r="5">
          <cell r="D5">
            <v>1992</v>
          </cell>
          <cell r="E5">
            <v>1993</v>
          </cell>
          <cell r="F5">
            <v>1994</v>
          </cell>
          <cell r="G5">
            <v>1995</v>
          </cell>
          <cell r="H5">
            <v>1996</v>
          </cell>
          <cell r="I5">
            <v>1997</v>
          </cell>
        </row>
        <row r="8">
          <cell r="A8" t="str">
            <v>(In millions of U.S. dollars)</v>
          </cell>
        </row>
        <row r="10">
          <cell r="A10" t="str">
            <v>Total debt</v>
          </cell>
          <cell r="D10">
            <v>12795</v>
          </cell>
          <cell r="E10">
            <v>13631</v>
          </cell>
          <cell r="F10">
            <v>14589</v>
          </cell>
          <cell r="G10">
            <v>13934</v>
          </cell>
          <cell r="H10">
            <v>14589</v>
          </cell>
          <cell r="I10">
            <v>15198.139999999998</v>
          </cell>
        </row>
        <row r="11">
          <cell r="A11" t="str">
            <v>Private sector</v>
          </cell>
          <cell r="D11">
            <v>800</v>
          </cell>
          <cell r="E11">
            <v>606</v>
          </cell>
          <cell r="F11">
            <v>832</v>
          </cell>
          <cell r="G11">
            <v>1555</v>
          </cell>
          <cell r="H11">
            <v>1958</v>
          </cell>
          <cell r="I11">
            <v>2520.1170000000002</v>
          </cell>
        </row>
        <row r="12">
          <cell r="A12" t="str">
            <v>Public sector</v>
          </cell>
          <cell r="D12">
            <v>11995</v>
          </cell>
          <cell r="E12">
            <v>13025</v>
          </cell>
          <cell r="F12">
            <v>13757</v>
          </cell>
          <cell r="G12">
            <v>12379</v>
          </cell>
          <cell r="H12">
            <v>12631</v>
          </cell>
          <cell r="I12">
            <v>12678.022999999997</v>
          </cell>
        </row>
        <row r="13">
          <cell r="A13" t="str">
            <v xml:space="preserve">   Nonfinancial public sector</v>
          </cell>
          <cell r="D13">
            <v>10611</v>
          </cell>
          <cell r="E13">
            <v>12397</v>
          </cell>
          <cell r="F13">
            <v>12986</v>
          </cell>
          <cell r="G13">
            <v>11597</v>
          </cell>
          <cell r="H13">
            <v>11669</v>
          </cell>
          <cell r="I13">
            <v>11880.722999999998</v>
          </cell>
        </row>
        <row r="14">
          <cell r="A14" t="str">
            <v xml:space="preserve">   Financial public sector</v>
          </cell>
          <cell r="D14">
            <v>1384</v>
          </cell>
          <cell r="E14">
            <v>628</v>
          </cell>
          <cell r="F14">
            <v>771</v>
          </cell>
          <cell r="G14">
            <v>782</v>
          </cell>
          <cell r="H14">
            <v>962</v>
          </cell>
          <cell r="I14">
            <v>797.3</v>
          </cell>
        </row>
        <row r="16">
          <cell r="A16" t="str">
            <v>Total debt</v>
          </cell>
          <cell r="D16">
            <v>12795</v>
          </cell>
          <cell r="E16">
            <v>13631</v>
          </cell>
          <cell r="F16">
            <v>14589</v>
          </cell>
          <cell r="G16">
            <v>13934</v>
          </cell>
          <cell r="H16">
            <v>14589</v>
          </cell>
          <cell r="I16">
            <v>15198.139999999998</v>
          </cell>
        </row>
        <row r="17">
          <cell r="A17" t="str">
            <v>Multilaterals</v>
          </cell>
          <cell r="D17">
            <v>2463</v>
          </cell>
          <cell r="E17">
            <v>2572</v>
          </cell>
          <cell r="F17">
            <v>2928</v>
          </cell>
          <cell r="G17">
            <v>3563</v>
          </cell>
          <cell r="H17">
            <v>3564</v>
          </cell>
          <cell r="I17">
            <v>3479.0499999999997</v>
          </cell>
        </row>
        <row r="18">
          <cell r="A18" t="str">
            <v>Bilaterals</v>
          </cell>
          <cell r="D18">
            <v>2124</v>
          </cell>
          <cell r="E18">
            <v>2200</v>
          </cell>
          <cell r="F18">
            <v>2277</v>
          </cell>
          <cell r="G18">
            <v>2329</v>
          </cell>
          <cell r="H18">
            <v>2345</v>
          </cell>
          <cell r="I18">
            <v>2353.3729999999996</v>
          </cell>
        </row>
        <row r="19">
          <cell r="A19" t="str">
            <v>Commercial banks</v>
          </cell>
          <cell r="D19">
            <v>7895</v>
          </cell>
          <cell r="E19">
            <v>8620</v>
          </cell>
          <cell r="F19">
            <v>9191</v>
          </cell>
          <cell r="G19">
            <v>7910</v>
          </cell>
          <cell r="H19">
            <v>8574</v>
          </cell>
          <cell r="I19">
            <v>9300.7170000000006</v>
          </cell>
        </row>
        <row r="20">
          <cell r="A20" t="str">
            <v xml:space="preserve">Suppliers </v>
          </cell>
          <cell r="D20">
            <v>313</v>
          </cell>
          <cell r="E20">
            <v>239</v>
          </cell>
          <cell r="F20">
            <v>193</v>
          </cell>
          <cell r="G20">
            <v>132</v>
          </cell>
          <cell r="H20">
            <v>106</v>
          </cell>
          <cell r="I20">
            <v>65</v>
          </cell>
        </row>
        <row r="22">
          <cell r="A22" t="str">
            <v>(Shares in percent of total)</v>
          </cell>
        </row>
        <row r="24">
          <cell r="A24" t="str">
            <v>Total debt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</row>
        <row r="25">
          <cell r="A25" t="str">
            <v>Private sector</v>
          </cell>
          <cell r="D25">
            <v>6.2524423602969907</v>
          </cell>
          <cell r="E25">
            <v>4.4457486611400485</v>
          </cell>
          <cell r="F25">
            <v>5.7029268627047776</v>
          </cell>
          <cell r="G25">
            <v>11.159753121860199</v>
          </cell>
          <cell r="H25">
            <v>13.421070669682639</v>
          </cell>
          <cell r="I25">
            <v>16.581746187362405</v>
          </cell>
        </row>
        <row r="26">
          <cell r="A26" t="str">
            <v>Public sector</v>
          </cell>
          <cell r="D26">
            <v>93.747557639703004</v>
          </cell>
          <cell r="E26">
            <v>95.554251338859956</v>
          </cell>
          <cell r="F26">
            <v>94.297073137295214</v>
          </cell>
          <cell r="G26">
            <v>88.840246878139808</v>
          </cell>
          <cell r="H26">
            <v>86.578929330317365</v>
          </cell>
          <cell r="I26">
            <v>83.418253812637602</v>
          </cell>
        </row>
        <row r="27">
          <cell r="A27" t="str">
            <v xml:space="preserve">   Nonfinancial public sector</v>
          </cell>
          <cell r="D27">
            <v>82.930832356389217</v>
          </cell>
          <cell r="E27">
            <v>90.947105861638917</v>
          </cell>
          <cell r="F27">
            <v>89.012269518130097</v>
          </cell>
          <cell r="G27">
            <v>83.228075211712365</v>
          </cell>
          <cell r="H27">
            <v>79.984920145314959</v>
          </cell>
          <cell r="I27">
            <v>78.172217126569436</v>
          </cell>
        </row>
        <row r="28">
          <cell r="A28" t="str">
            <v xml:space="preserve">   Financial public sector</v>
          </cell>
          <cell r="D28">
            <v>10.816725283313794</v>
          </cell>
          <cell r="E28">
            <v>4.6071454772210405</v>
          </cell>
          <cell r="F28">
            <v>5.2848036191651246</v>
          </cell>
          <cell r="G28">
            <v>5.6121716664274439</v>
          </cell>
          <cell r="H28">
            <v>6.594009185002399</v>
          </cell>
          <cell r="I28">
            <v>5.2460366860681642</v>
          </cell>
        </row>
        <row r="30">
          <cell r="A30" t="str">
            <v>Total debt</v>
          </cell>
          <cell r="D30">
            <v>100</v>
          </cell>
          <cell r="E30">
            <v>100</v>
          </cell>
          <cell r="F30">
            <v>100</v>
          </cell>
          <cell r="G30">
            <v>100</v>
          </cell>
          <cell r="H30">
            <v>100</v>
          </cell>
          <cell r="I30">
            <v>100</v>
          </cell>
        </row>
        <row r="31">
          <cell r="A31" t="str">
            <v>Multilaterals</v>
          </cell>
          <cell r="D31">
            <v>19.24970691676436</v>
          </cell>
          <cell r="E31">
            <v>18.868755043650502</v>
          </cell>
          <cell r="F31">
            <v>20.069915689903354</v>
          </cell>
          <cell r="G31">
            <v>25.570546863786419</v>
          </cell>
          <cell r="H31">
            <v>24.429364589759409</v>
          </cell>
          <cell r="I31">
            <v>22.891288012875261</v>
          </cell>
        </row>
        <row r="32">
          <cell r="A32" t="str">
            <v>Bilaterals</v>
          </cell>
          <cell r="D32">
            <v>16.60023446658851</v>
          </cell>
          <cell r="E32">
            <v>16.139681608099185</v>
          </cell>
          <cell r="F32">
            <v>15.607649599012955</v>
          </cell>
          <cell r="G32">
            <v>16.714511267403473</v>
          </cell>
          <cell r="H32">
            <v>16.073754198368633</v>
          </cell>
          <cell r="I32">
            <v>15.484611932775985</v>
          </cell>
        </row>
        <row r="33">
          <cell r="A33" t="str">
            <v>Commercial banks</v>
          </cell>
          <cell r="D33">
            <v>61.703790543180922</v>
          </cell>
          <cell r="E33">
            <v>63.238207028097712</v>
          </cell>
          <cell r="F33">
            <v>62.999520186441835</v>
          </cell>
          <cell r="G33">
            <v>56.767618774221326</v>
          </cell>
          <cell r="H33">
            <v>58.770306395229277</v>
          </cell>
          <cell r="I33">
            <v>61.196416140396138</v>
          </cell>
        </row>
        <row r="34">
          <cell r="A34" t="str">
            <v xml:space="preserve">Suppliers </v>
          </cell>
          <cell r="D34">
            <v>2.4462680734661979</v>
          </cell>
          <cell r="E34">
            <v>1.7533563201525932</v>
          </cell>
          <cell r="F34">
            <v>1.3229145246418534</v>
          </cell>
          <cell r="G34">
            <v>0.94732309458877562</v>
          </cell>
          <cell r="H34">
            <v>0.72657481664267598</v>
          </cell>
          <cell r="I34">
            <v>0.4276839139526285</v>
          </cell>
        </row>
        <row r="36">
          <cell r="A36" t="str">
            <v>(In percent of GDP)</v>
          </cell>
        </row>
        <row r="38">
          <cell r="A38" t="str">
            <v>Total debt</v>
          </cell>
          <cell r="D38">
            <v>105.6</v>
          </cell>
          <cell r="E38">
            <v>95.294350296892645</v>
          </cell>
          <cell r="F38">
            <v>87.854751631120109</v>
          </cell>
          <cell r="G38">
            <v>77.658463210520594</v>
          </cell>
          <cell r="H38">
            <v>76.15493031267944</v>
          </cell>
          <cell r="I38">
            <v>76.913663967611328</v>
          </cell>
        </row>
        <row r="39">
          <cell r="A39" t="str">
            <v>Private sector</v>
          </cell>
          <cell r="D39">
            <v>6.6025791324736218</v>
          </cell>
          <cell r="E39">
            <v>4.2365473024662128</v>
          </cell>
          <cell r="F39">
            <v>5.0102922309337128</v>
          </cell>
          <cell r="G39">
            <v>8.6664927725247249</v>
          </cell>
          <cell r="H39">
            <v>10.220807015712273</v>
          </cell>
          <cell r="I39">
            <v>12.753628542510123</v>
          </cell>
        </row>
        <row r="40">
          <cell r="A40" t="str">
            <v>Public sector</v>
          </cell>
          <cell r="D40">
            <v>98.997420867526372</v>
          </cell>
          <cell r="E40">
            <v>91.057802994426424</v>
          </cell>
          <cell r="F40">
            <v>82.844459400186395</v>
          </cell>
          <cell r="G40">
            <v>68.991970437995874</v>
          </cell>
          <cell r="H40">
            <v>65.934123296967158</v>
          </cell>
          <cell r="I40">
            <v>64.160035425101199</v>
          </cell>
        </row>
        <row r="41">
          <cell r="A41" t="str">
            <v xml:space="preserve">   Nonfinancial public sector</v>
          </cell>
          <cell r="D41">
            <v>87.574958968347005</v>
          </cell>
          <cell r="E41">
            <v>86.667453644675959</v>
          </cell>
          <cell r="F41">
            <v>78.201508306376425</v>
          </cell>
          <cell r="G41">
            <v>64.63364416911206</v>
          </cell>
          <cell r="H41">
            <v>60.912460197316896</v>
          </cell>
          <cell r="I41">
            <v>58.415385234165257</v>
          </cell>
        </row>
        <row r="42">
          <cell r="A42" t="str">
            <v xml:space="preserve">   Financial public sector</v>
          </cell>
          <cell r="D42">
            <v>11.422461899179366</v>
          </cell>
          <cell r="E42">
            <v>4.3903493497504646</v>
          </cell>
          <cell r="F42">
            <v>4.642951093809967</v>
          </cell>
          <cell r="G42">
            <v>4.3583262688838174</v>
          </cell>
          <cell r="H42">
            <v>5.0216630996502589</v>
          </cell>
          <cell r="I42">
            <v>5.7446501909359462</v>
          </cell>
        </row>
        <row r="44">
          <cell r="A44" t="str">
            <v>Total debt</v>
          </cell>
          <cell r="D44">
            <v>105.6</v>
          </cell>
          <cell r="E44">
            <v>95.294350296892645</v>
          </cell>
          <cell r="F44">
            <v>87.854751631120109</v>
          </cell>
          <cell r="G44">
            <v>77.658463210520594</v>
          </cell>
          <cell r="H44">
            <v>76.15493031267944</v>
          </cell>
          <cell r="I44">
            <v>76.913663967611328</v>
          </cell>
        </row>
        <row r="45">
          <cell r="A45" t="str">
            <v>Multilaterals</v>
          </cell>
          <cell r="D45">
            <v>20.327690504103163</v>
          </cell>
          <cell r="E45">
            <v>17.980857527958907</v>
          </cell>
          <cell r="F45">
            <v>17.632374581939796</v>
          </cell>
          <cell r="G45">
            <v>19.857693728942508</v>
          </cell>
          <cell r="H45">
            <v>18.604165579161663</v>
          </cell>
          <cell r="I45">
            <v>17.60652834008097</v>
          </cell>
        </row>
        <row r="46">
          <cell r="A46" t="str">
            <v>Bilaterals</v>
          </cell>
          <cell r="D46">
            <v>17.529847596717467</v>
          </cell>
          <cell r="E46">
            <v>15.380204728425193</v>
          </cell>
          <cell r="F46">
            <v>13.712061790668345</v>
          </cell>
          <cell r="G46">
            <v>12.980232583414846</v>
          </cell>
          <cell r="H46">
            <v>12.240956308399019</v>
          </cell>
          <cell r="I46">
            <v>11.909782388663965</v>
          </cell>
        </row>
        <row r="47">
          <cell r="A47" t="str">
            <v>Commercial banks</v>
          </cell>
          <cell r="D47">
            <v>65.159202813599052</v>
          </cell>
          <cell r="E47">
            <v>60.262438526829627</v>
          </cell>
          <cell r="F47">
            <v>55.348071988595862</v>
          </cell>
          <cell r="G47">
            <v>44.084860341267259</v>
          </cell>
          <cell r="H47">
            <v>44.756485879835054</v>
          </cell>
          <cell r="I47">
            <v>47.068405870445339</v>
          </cell>
        </row>
        <row r="48">
          <cell r="A48" t="str">
            <v xml:space="preserve">Suppliers </v>
          </cell>
          <cell r="D48">
            <v>2.5832590855803046</v>
          </cell>
          <cell r="E48">
            <v>1.6708495136789188</v>
          </cell>
          <cell r="F48">
            <v>1.1622432699161138</v>
          </cell>
          <cell r="G48">
            <v>0.73567655689598965</v>
          </cell>
          <cell r="H48">
            <v>0.55332254528370828</v>
          </cell>
          <cell r="I48">
            <v>0.3289473684210526</v>
          </cell>
        </row>
        <row r="51">
          <cell r="A51" t="str">
            <v xml:space="preserve">   Sources: Central Bank of Ecuador; and Fund staff estimates.</v>
          </cell>
        </row>
        <row r="53">
          <cell r="A53" t="str">
            <v xml:space="preserve">   1/ Including unpaid late interest and outstanding obligations to the Fund.</v>
          </cell>
        </row>
      </sheetData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H129"/>
  <sheetViews>
    <sheetView showGridLines="0" tabSelected="1" zoomScale="70" zoomScaleNormal="70" workbookViewId="0">
      <selection activeCell="B6" sqref="B6"/>
    </sheetView>
  </sheetViews>
  <sheetFormatPr baseColWidth="10" defaultColWidth="10.85546875" defaultRowHeight="16.5" x14ac:dyDescent="0.25"/>
  <cols>
    <col min="1" max="1" width="2.28515625" style="1" customWidth="1"/>
    <col min="2" max="2" width="39.5703125" style="1" customWidth="1"/>
    <col min="3" max="17" width="13.28515625" style="1" customWidth="1"/>
    <col min="18" max="18" width="19" style="2" customWidth="1"/>
    <col min="19" max="19" width="21.5703125" style="2" customWidth="1"/>
    <col min="20" max="23" width="10.85546875" style="1"/>
    <col min="24" max="25" width="18.28515625" style="1" customWidth="1"/>
    <col min="26" max="26" width="18.28515625" style="1" bestFit="1" customWidth="1"/>
    <col min="27" max="27" width="18" style="1" bestFit="1" customWidth="1"/>
    <col min="28" max="28" width="18.28515625" style="1" bestFit="1" customWidth="1"/>
    <col min="29" max="29" width="18" style="1" bestFit="1" customWidth="1"/>
    <col min="30" max="31" width="18.28515625" style="1" bestFit="1" customWidth="1"/>
    <col min="32" max="32" width="18.85546875" style="1" bestFit="1" customWidth="1"/>
    <col min="33" max="33" width="18.28515625" style="1" bestFit="1" customWidth="1"/>
    <col min="34" max="34" width="18.85546875" style="1" bestFit="1" customWidth="1"/>
    <col min="35" max="16384" width="10.85546875" style="1"/>
  </cols>
  <sheetData>
    <row r="4" spans="2:25" ht="20.25" x14ac:dyDescent="0.3">
      <c r="V4" s="76"/>
    </row>
    <row r="5" spans="2:25" ht="57" customHeight="1" x14ac:dyDescent="0.25"/>
    <row r="6" spans="2:25" ht="48" customHeight="1" x14ac:dyDescent="0.25">
      <c r="B6" s="74" t="s">
        <v>2</v>
      </c>
      <c r="C6" s="91" t="s">
        <v>56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3"/>
      <c r="R6" s="89" t="s">
        <v>80</v>
      </c>
      <c r="S6" s="89" t="s">
        <v>3</v>
      </c>
    </row>
    <row r="7" spans="2:25" ht="30" customHeight="1" x14ac:dyDescent="0.25">
      <c r="B7" s="75"/>
      <c r="C7" s="74">
        <v>2010</v>
      </c>
      <c r="D7" s="74">
        <v>2011</v>
      </c>
      <c r="E7" s="74">
        <v>2012</v>
      </c>
      <c r="F7" s="74">
        <v>2013</v>
      </c>
      <c r="G7" s="74">
        <v>2014</v>
      </c>
      <c r="H7" s="74">
        <v>2015</v>
      </c>
      <c r="I7" s="74">
        <v>2016</v>
      </c>
      <c r="J7" s="74">
        <v>2017</v>
      </c>
      <c r="K7" s="74">
        <v>2018</v>
      </c>
      <c r="L7" s="74">
        <v>2019</v>
      </c>
      <c r="M7" s="74">
        <v>2020</v>
      </c>
      <c r="N7" s="74">
        <v>2021</v>
      </c>
      <c r="O7" s="74">
        <v>2022</v>
      </c>
      <c r="P7" s="74">
        <v>2023</v>
      </c>
      <c r="Q7" s="74">
        <v>2024</v>
      </c>
      <c r="R7" s="90"/>
      <c r="S7" s="90"/>
    </row>
    <row r="8" spans="2:25" ht="21" customHeight="1" x14ac:dyDescent="0.25">
      <c r="B8" s="3" t="s">
        <v>4</v>
      </c>
      <c r="C8" s="4">
        <f>SUM(C9:C32)</f>
        <v>21528</v>
      </c>
      <c r="D8" s="4">
        <f>SUM(D9:D32)</f>
        <v>25588</v>
      </c>
      <c r="E8" s="4">
        <v>23854</v>
      </c>
      <c r="F8" s="4">
        <v>28169</v>
      </c>
      <c r="G8" s="4">
        <v>38658</v>
      </c>
      <c r="H8" s="4">
        <v>35706</v>
      </c>
      <c r="I8" s="4">
        <v>30269</v>
      </c>
      <c r="J8" s="4">
        <v>28967</v>
      </c>
      <c r="K8" s="4">
        <v>25530</v>
      </c>
      <c r="L8" s="4">
        <v>24595</v>
      </c>
      <c r="M8" s="4">
        <v>16972</v>
      </c>
      <c r="N8" s="4">
        <v>21352</v>
      </c>
      <c r="O8" s="4">
        <v>21739</v>
      </c>
      <c r="P8" s="4">
        <v>20994</v>
      </c>
      <c r="Q8" s="4">
        <f>SUM(Q9:Q32)</f>
        <v>21220</v>
      </c>
      <c r="R8" s="5">
        <f>Q8/P8-1</f>
        <v>1.0764980470610697E-2</v>
      </c>
      <c r="S8" s="17">
        <f>SUM(S9:S32)</f>
        <v>1.0000000000000002</v>
      </c>
      <c r="X8" s="1" t="s">
        <v>78</v>
      </c>
      <c r="Y8" s="1" t="s">
        <v>79</v>
      </c>
    </row>
    <row r="9" spans="2:25" x14ac:dyDescent="0.25">
      <c r="B9" s="6" t="s">
        <v>5</v>
      </c>
      <c r="C9" s="6">
        <v>1029</v>
      </c>
      <c r="D9" s="6">
        <v>1165</v>
      </c>
      <c r="E9" s="7">
        <v>1033</v>
      </c>
      <c r="F9" s="7">
        <v>1008</v>
      </c>
      <c r="G9" s="7">
        <v>1737</v>
      </c>
      <c r="H9" s="7">
        <v>1348</v>
      </c>
      <c r="I9" s="7">
        <v>1312</v>
      </c>
      <c r="J9" s="7">
        <v>1497</v>
      </c>
      <c r="K9" s="7">
        <v>1526</v>
      </c>
      <c r="L9" s="7">
        <v>1245</v>
      </c>
      <c r="M9" s="7">
        <v>785</v>
      </c>
      <c r="N9" s="7">
        <v>828</v>
      </c>
      <c r="O9" s="7">
        <v>1154</v>
      </c>
      <c r="P9" s="7">
        <v>1197</v>
      </c>
      <c r="Q9" s="7">
        <v>1416</v>
      </c>
      <c r="R9" s="8">
        <f>Q9/P9-1</f>
        <v>0.18295739348370921</v>
      </c>
      <c r="S9" s="8">
        <f>Q9/Q8</f>
        <v>6.6729500471253533E-2</v>
      </c>
      <c r="X9" s="74">
        <v>2013</v>
      </c>
      <c r="Y9" s="4">
        <v>28169</v>
      </c>
    </row>
    <row r="10" spans="2:25" x14ac:dyDescent="0.25">
      <c r="B10" s="6" t="s">
        <v>6</v>
      </c>
      <c r="C10" s="6">
        <v>166</v>
      </c>
      <c r="D10" s="6">
        <v>220</v>
      </c>
      <c r="E10" s="7">
        <v>184</v>
      </c>
      <c r="F10" s="7">
        <v>171</v>
      </c>
      <c r="G10" s="7">
        <v>226</v>
      </c>
      <c r="H10" s="7">
        <v>214</v>
      </c>
      <c r="I10" s="7">
        <v>193</v>
      </c>
      <c r="J10" s="7">
        <v>167</v>
      </c>
      <c r="K10" s="7">
        <v>127</v>
      </c>
      <c r="L10" s="7">
        <v>134</v>
      </c>
      <c r="M10" s="7">
        <v>39</v>
      </c>
      <c r="N10" s="7">
        <v>80</v>
      </c>
      <c r="O10" s="7">
        <v>95</v>
      </c>
      <c r="P10" s="7">
        <v>153</v>
      </c>
      <c r="Q10" s="7">
        <v>136</v>
      </c>
      <c r="R10" s="8">
        <f t="shared" ref="R10:R32" si="0">Q10/P10-1</f>
        <v>-0.11111111111111116</v>
      </c>
      <c r="S10" s="8">
        <f t="shared" ref="S10:S32" si="1">Q10/$Q$8</f>
        <v>6.4090480678605085E-3</v>
      </c>
      <c r="X10" s="74">
        <v>2014</v>
      </c>
      <c r="Y10" s="4">
        <v>38658</v>
      </c>
    </row>
    <row r="11" spans="2:25" x14ac:dyDescent="0.25">
      <c r="B11" s="6" t="s">
        <v>7</v>
      </c>
      <c r="C11" s="6">
        <v>276</v>
      </c>
      <c r="D11" s="6">
        <v>274</v>
      </c>
      <c r="E11" s="7">
        <v>276</v>
      </c>
      <c r="F11" s="7">
        <v>344</v>
      </c>
      <c r="G11" s="7">
        <v>355</v>
      </c>
      <c r="H11" s="7">
        <v>326</v>
      </c>
      <c r="I11" s="7">
        <v>218</v>
      </c>
      <c r="J11" s="7">
        <v>176</v>
      </c>
      <c r="K11" s="7">
        <v>105</v>
      </c>
      <c r="L11" s="7">
        <v>84</v>
      </c>
      <c r="M11" s="7">
        <v>62</v>
      </c>
      <c r="N11" s="7">
        <v>62</v>
      </c>
      <c r="O11" s="7">
        <v>108</v>
      </c>
      <c r="P11" s="7">
        <v>81</v>
      </c>
      <c r="Q11" s="7">
        <v>65</v>
      </c>
      <c r="R11" s="8">
        <f t="shared" si="0"/>
        <v>-0.19753086419753085</v>
      </c>
      <c r="S11" s="8">
        <f t="shared" si="1"/>
        <v>3.0631479736098022E-3</v>
      </c>
      <c r="X11" s="74">
        <v>2015</v>
      </c>
      <c r="Y11" s="4">
        <v>35706</v>
      </c>
    </row>
    <row r="12" spans="2:25" x14ac:dyDescent="0.25">
      <c r="B12" s="6" t="s">
        <v>8</v>
      </c>
      <c r="C12" s="6">
        <v>158</v>
      </c>
      <c r="D12" s="6">
        <v>181</v>
      </c>
      <c r="E12" s="7">
        <v>263</v>
      </c>
      <c r="F12" s="7">
        <v>204</v>
      </c>
      <c r="G12" s="7">
        <v>172</v>
      </c>
      <c r="H12" s="7">
        <v>171</v>
      </c>
      <c r="I12" s="7">
        <v>131</v>
      </c>
      <c r="J12" s="7">
        <v>186</v>
      </c>
      <c r="K12" s="7">
        <v>68</v>
      </c>
      <c r="L12" s="7">
        <v>87</v>
      </c>
      <c r="M12" s="7">
        <v>71</v>
      </c>
      <c r="N12" s="7">
        <v>73</v>
      </c>
      <c r="O12" s="7">
        <v>42</v>
      </c>
      <c r="P12" s="7">
        <v>29</v>
      </c>
      <c r="Q12" s="7">
        <v>38</v>
      </c>
      <c r="R12" s="8">
        <f t="shared" si="0"/>
        <v>0.31034482758620685</v>
      </c>
      <c r="S12" s="8">
        <f t="shared" si="1"/>
        <v>1.7907634307257304E-3</v>
      </c>
      <c r="X12" s="74">
        <v>2016</v>
      </c>
      <c r="Y12" s="4">
        <v>30269</v>
      </c>
    </row>
    <row r="13" spans="2:25" x14ac:dyDescent="0.25">
      <c r="B13" s="6" t="s">
        <v>9</v>
      </c>
      <c r="C13" s="6">
        <v>759</v>
      </c>
      <c r="D13" s="6">
        <v>826</v>
      </c>
      <c r="E13" s="7">
        <v>633</v>
      </c>
      <c r="F13" s="7">
        <v>680</v>
      </c>
      <c r="G13" s="7">
        <v>656</v>
      </c>
      <c r="H13" s="7">
        <v>657</v>
      </c>
      <c r="I13" s="7">
        <v>744</v>
      </c>
      <c r="J13" s="7">
        <v>790</v>
      </c>
      <c r="K13" s="7">
        <v>701</v>
      </c>
      <c r="L13" s="7">
        <v>586</v>
      </c>
      <c r="M13" s="7">
        <v>369</v>
      </c>
      <c r="N13" s="7">
        <v>622</v>
      </c>
      <c r="O13" s="7">
        <v>526</v>
      </c>
      <c r="P13" s="7">
        <v>515</v>
      </c>
      <c r="Q13" s="7">
        <v>344</v>
      </c>
      <c r="R13" s="8">
        <f t="shared" si="0"/>
        <v>-0.33203883495145636</v>
      </c>
      <c r="S13" s="8">
        <f t="shared" si="1"/>
        <v>1.6211121583411876E-2</v>
      </c>
      <c r="X13" s="74">
        <v>2017</v>
      </c>
      <c r="Y13" s="4">
        <v>28967</v>
      </c>
    </row>
    <row r="14" spans="2:25" x14ac:dyDescent="0.25">
      <c r="B14" s="6" t="s">
        <v>10</v>
      </c>
      <c r="C14" s="6">
        <v>558</v>
      </c>
      <c r="D14" s="6">
        <v>605</v>
      </c>
      <c r="E14" s="7">
        <v>516</v>
      </c>
      <c r="F14" s="7">
        <v>685</v>
      </c>
      <c r="G14" s="7">
        <v>649</v>
      </c>
      <c r="H14" s="7">
        <v>559</v>
      </c>
      <c r="I14" s="7">
        <v>427</v>
      </c>
      <c r="J14" s="7">
        <v>500</v>
      </c>
      <c r="K14" s="7">
        <v>113</v>
      </c>
      <c r="L14" s="7">
        <v>122</v>
      </c>
      <c r="M14" s="7">
        <v>97</v>
      </c>
      <c r="N14" s="7">
        <v>104</v>
      </c>
      <c r="O14" s="7">
        <v>129</v>
      </c>
      <c r="P14" s="7">
        <v>231</v>
      </c>
      <c r="Q14" s="7">
        <v>650</v>
      </c>
      <c r="R14" s="8">
        <f t="shared" si="0"/>
        <v>1.8138528138528138</v>
      </c>
      <c r="S14" s="8">
        <f t="shared" si="1"/>
        <v>3.0631479736098022E-2</v>
      </c>
      <c r="X14" s="74">
        <v>2018</v>
      </c>
      <c r="Y14" s="4">
        <v>25530</v>
      </c>
    </row>
    <row r="15" spans="2:25" x14ac:dyDescent="0.25">
      <c r="B15" s="6" t="s">
        <v>11</v>
      </c>
      <c r="C15" s="6">
        <v>439</v>
      </c>
      <c r="D15" s="6">
        <v>578</v>
      </c>
      <c r="E15" s="7">
        <v>629</v>
      </c>
      <c r="F15" s="7">
        <v>995</v>
      </c>
      <c r="G15" s="7">
        <v>964</v>
      </c>
      <c r="H15" s="7">
        <v>908</v>
      </c>
      <c r="I15" s="7">
        <v>828</v>
      </c>
      <c r="J15" s="7">
        <v>687</v>
      </c>
      <c r="K15" s="7">
        <v>434</v>
      </c>
      <c r="L15" s="7">
        <v>519</v>
      </c>
      <c r="M15" s="7">
        <v>559</v>
      </c>
      <c r="N15" s="7">
        <v>783</v>
      </c>
      <c r="O15" s="7">
        <v>813</v>
      </c>
      <c r="P15" s="7">
        <v>588</v>
      </c>
      <c r="Q15" s="7">
        <v>453</v>
      </c>
      <c r="R15" s="8">
        <f t="shared" si="0"/>
        <v>-0.22959183673469385</v>
      </c>
      <c r="S15" s="8">
        <f t="shared" si="1"/>
        <v>2.1347785108388313E-2</v>
      </c>
      <c r="X15" s="74">
        <v>2019</v>
      </c>
      <c r="Y15" s="4">
        <v>24595</v>
      </c>
    </row>
    <row r="16" spans="2:25" x14ac:dyDescent="0.25">
      <c r="B16" s="6" t="s">
        <v>12</v>
      </c>
      <c r="C16" s="6">
        <v>310</v>
      </c>
      <c r="D16" s="6">
        <v>350</v>
      </c>
      <c r="E16" s="7">
        <v>375</v>
      </c>
      <c r="F16" s="7">
        <v>351</v>
      </c>
      <c r="G16" s="7">
        <v>336</v>
      </c>
      <c r="H16" s="7">
        <v>424</v>
      </c>
      <c r="I16" s="7">
        <v>293</v>
      </c>
      <c r="J16" s="7">
        <v>250</v>
      </c>
      <c r="K16" s="7">
        <v>148</v>
      </c>
      <c r="L16" s="7">
        <v>192</v>
      </c>
      <c r="M16" s="7">
        <v>171</v>
      </c>
      <c r="N16" s="7">
        <v>232</v>
      </c>
      <c r="O16" s="7">
        <v>225</v>
      </c>
      <c r="P16" s="7">
        <v>179</v>
      </c>
      <c r="Q16" s="7">
        <v>177</v>
      </c>
      <c r="R16" s="8">
        <f t="shared" si="0"/>
        <v>-1.1173184357541888E-2</v>
      </c>
      <c r="S16" s="8">
        <f t="shared" si="1"/>
        <v>8.3411875589066917E-3</v>
      </c>
      <c r="X16" s="74">
        <v>2020</v>
      </c>
      <c r="Y16" s="4">
        <v>16972</v>
      </c>
    </row>
    <row r="17" spans="2:34" x14ac:dyDescent="0.25">
      <c r="B17" s="9" t="s">
        <v>13</v>
      </c>
      <c r="C17" s="9">
        <v>11</v>
      </c>
      <c r="D17" s="9">
        <v>34</v>
      </c>
      <c r="E17" s="10">
        <v>24</v>
      </c>
      <c r="F17" s="10">
        <v>9</v>
      </c>
      <c r="G17" s="10">
        <v>16</v>
      </c>
      <c r="H17" s="10">
        <v>21</v>
      </c>
      <c r="I17" s="10">
        <v>4</v>
      </c>
      <c r="J17" s="10">
        <v>2</v>
      </c>
      <c r="K17" s="10">
        <v>6</v>
      </c>
      <c r="L17" s="10">
        <v>6</v>
      </c>
      <c r="M17" s="7">
        <v>0</v>
      </c>
      <c r="N17" s="7">
        <v>1</v>
      </c>
      <c r="O17" s="7">
        <v>0</v>
      </c>
      <c r="P17" s="7">
        <v>7</v>
      </c>
      <c r="Q17" s="7">
        <v>4</v>
      </c>
      <c r="R17" s="8">
        <f t="shared" si="0"/>
        <v>-0.4285714285714286</v>
      </c>
      <c r="S17" s="8">
        <f t="shared" si="1"/>
        <v>1.8850141376060322E-4</v>
      </c>
      <c r="X17" s="74">
        <v>2021</v>
      </c>
      <c r="Y17" s="4">
        <v>21352</v>
      </c>
    </row>
    <row r="18" spans="2:34" x14ac:dyDescent="0.25">
      <c r="B18" s="11" t="s">
        <v>14</v>
      </c>
      <c r="C18" s="11">
        <v>6536</v>
      </c>
      <c r="D18" s="11">
        <v>9183</v>
      </c>
      <c r="E18" s="12">
        <v>9048</v>
      </c>
      <c r="F18" s="12">
        <v>10385</v>
      </c>
      <c r="G18" s="12">
        <v>9481</v>
      </c>
      <c r="H18" s="12">
        <v>6712</v>
      </c>
      <c r="I18" s="12">
        <v>7894</v>
      </c>
      <c r="J18" s="12">
        <v>8414</v>
      </c>
      <c r="K18" s="12">
        <v>8609</v>
      </c>
      <c r="L18" s="12">
        <v>9334</v>
      </c>
      <c r="M18" s="12">
        <v>6372</v>
      </c>
      <c r="N18" s="12">
        <v>7758</v>
      </c>
      <c r="O18" s="12">
        <v>7966</v>
      </c>
      <c r="P18" s="12">
        <v>7474</v>
      </c>
      <c r="Q18" s="12">
        <v>7253</v>
      </c>
      <c r="R18" s="13">
        <f t="shared" si="0"/>
        <v>-2.956917313352958E-2</v>
      </c>
      <c r="S18" s="13">
        <f t="shared" si="1"/>
        <v>0.34180018850141375</v>
      </c>
      <c r="X18" s="74">
        <v>2022</v>
      </c>
      <c r="Y18" s="4">
        <v>21739</v>
      </c>
    </row>
    <row r="19" spans="2:34" x14ac:dyDescent="0.25">
      <c r="B19" s="6" t="s">
        <v>15</v>
      </c>
      <c r="C19" s="6">
        <v>655</v>
      </c>
      <c r="D19" s="6">
        <v>675</v>
      </c>
      <c r="E19" s="7">
        <v>757</v>
      </c>
      <c r="F19" s="7">
        <v>807</v>
      </c>
      <c r="G19" s="7">
        <v>938</v>
      </c>
      <c r="H19" s="7">
        <v>1792</v>
      </c>
      <c r="I19" s="7">
        <v>1536</v>
      </c>
      <c r="J19" s="7">
        <v>1323</v>
      </c>
      <c r="K19" s="7">
        <v>358</v>
      </c>
      <c r="L19" s="7">
        <v>387</v>
      </c>
      <c r="M19" s="7">
        <v>309</v>
      </c>
      <c r="N19" s="7">
        <v>347</v>
      </c>
      <c r="O19" s="7">
        <v>339</v>
      </c>
      <c r="P19" s="7">
        <v>375</v>
      </c>
      <c r="Q19" s="7">
        <v>425</v>
      </c>
      <c r="R19" s="8">
        <f t="shared" si="0"/>
        <v>0.1333333333333333</v>
      </c>
      <c r="S19" s="8">
        <f t="shared" si="1"/>
        <v>2.002827521206409E-2</v>
      </c>
      <c r="X19" s="74">
        <v>2023</v>
      </c>
      <c r="Y19" s="4">
        <v>20994</v>
      </c>
    </row>
    <row r="20" spans="2:34" x14ac:dyDescent="0.3">
      <c r="B20" s="6" t="s">
        <v>16</v>
      </c>
      <c r="C20" s="6">
        <v>523</v>
      </c>
      <c r="D20" s="6">
        <v>587</v>
      </c>
      <c r="E20" s="7">
        <v>744</v>
      </c>
      <c r="F20" s="7">
        <v>864</v>
      </c>
      <c r="G20" s="7">
        <v>722</v>
      </c>
      <c r="H20" s="7">
        <v>694</v>
      </c>
      <c r="I20" s="7">
        <v>560</v>
      </c>
      <c r="J20" s="7">
        <v>537</v>
      </c>
      <c r="K20" s="7">
        <v>527</v>
      </c>
      <c r="L20" s="7">
        <v>624</v>
      </c>
      <c r="M20" s="7">
        <v>470</v>
      </c>
      <c r="N20" s="7">
        <v>512</v>
      </c>
      <c r="O20" s="7">
        <v>662</v>
      </c>
      <c r="P20" s="7">
        <v>658</v>
      </c>
      <c r="Q20" s="7">
        <v>718</v>
      </c>
      <c r="R20" s="8">
        <f t="shared" si="0"/>
        <v>9.1185410334346573E-2</v>
      </c>
      <c r="S20" s="8">
        <f t="shared" si="1"/>
        <v>3.3836003770028274E-2</v>
      </c>
      <c r="X20" s="74">
        <v>2024</v>
      </c>
      <c r="Y20" s="4">
        <v>21220</v>
      </c>
      <c r="Z20" s="86"/>
      <c r="AA20" s="86"/>
      <c r="AB20" s="86"/>
      <c r="AC20" s="86"/>
      <c r="AD20" s="86"/>
      <c r="AE20"/>
      <c r="AF20"/>
      <c r="AG20"/>
      <c r="AH20"/>
    </row>
    <row r="21" spans="2:34" x14ac:dyDescent="0.3">
      <c r="B21" s="6" t="s">
        <v>17</v>
      </c>
      <c r="C21" s="6">
        <v>736</v>
      </c>
      <c r="D21" s="6">
        <v>921</v>
      </c>
      <c r="E21" s="7">
        <v>993</v>
      </c>
      <c r="F21" s="7">
        <v>1137</v>
      </c>
      <c r="G21" s="7">
        <v>1376</v>
      </c>
      <c r="H21" s="7">
        <v>1247</v>
      </c>
      <c r="I21" s="7">
        <v>1040</v>
      </c>
      <c r="J21" s="7">
        <v>910</v>
      </c>
      <c r="K21" s="7">
        <v>847</v>
      </c>
      <c r="L21" s="7">
        <v>980</v>
      </c>
      <c r="M21" s="7">
        <v>806</v>
      </c>
      <c r="N21" s="7">
        <v>1145</v>
      </c>
      <c r="O21" s="7">
        <v>1185</v>
      </c>
      <c r="P21" s="7">
        <v>1101</v>
      </c>
      <c r="Q21" s="7">
        <v>909</v>
      </c>
      <c r="R21" s="8">
        <f t="shared" si="0"/>
        <v>-0.17438692098092645</v>
      </c>
      <c r="S21" s="8">
        <f t="shared" si="1"/>
        <v>4.2836946277097075E-2</v>
      </c>
      <c r="X21" s="87"/>
      <c r="Y21" s="87"/>
      <c r="Z21" s="87"/>
      <c r="AA21" s="87"/>
      <c r="AB21" s="87"/>
      <c r="AC21" s="87"/>
      <c r="AD21" s="87"/>
      <c r="AE21" s="73"/>
      <c r="AF21" s="73"/>
      <c r="AG21" s="73"/>
      <c r="AH21" s="73"/>
    </row>
    <row r="22" spans="2:34" x14ac:dyDescent="0.3">
      <c r="B22" s="6" t="s">
        <v>18</v>
      </c>
      <c r="C22" s="6">
        <v>1135</v>
      </c>
      <c r="D22" s="6">
        <v>1290</v>
      </c>
      <c r="E22" s="7">
        <v>1151</v>
      </c>
      <c r="F22" s="7">
        <v>1398</v>
      </c>
      <c r="G22" s="7">
        <v>1695</v>
      </c>
      <c r="H22" s="7">
        <v>1223</v>
      </c>
      <c r="I22" s="7">
        <v>1062</v>
      </c>
      <c r="J22" s="7">
        <v>1305</v>
      </c>
      <c r="K22" s="7">
        <v>1173</v>
      </c>
      <c r="L22" s="7">
        <v>1719</v>
      </c>
      <c r="M22" s="7">
        <v>1107</v>
      </c>
      <c r="N22" s="7">
        <v>1957</v>
      </c>
      <c r="O22" s="7">
        <v>1709</v>
      </c>
      <c r="P22" s="7">
        <v>1398</v>
      </c>
      <c r="Q22" s="7">
        <v>1255</v>
      </c>
      <c r="R22" s="8">
        <f t="shared" si="0"/>
        <v>-0.10228898426323318</v>
      </c>
      <c r="S22" s="8">
        <f t="shared" si="1"/>
        <v>5.9142318567389253E-2</v>
      </c>
      <c r="X22" s="86"/>
      <c r="Y22" s="86"/>
      <c r="Z22" s="86"/>
    </row>
    <row r="23" spans="2:34" x14ac:dyDescent="0.3">
      <c r="B23" s="6" t="s">
        <v>19</v>
      </c>
      <c r="C23" s="6">
        <v>119</v>
      </c>
      <c r="D23" s="6">
        <v>145</v>
      </c>
      <c r="E23" s="7">
        <v>131</v>
      </c>
      <c r="F23" s="7">
        <v>186</v>
      </c>
      <c r="G23" s="7">
        <v>182</v>
      </c>
      <c r="H23" s="7">
        <v>190</v>
      </c>
      <c r="I23" s="7">
        <v>156</v>
      </c>
      <c r="J23" s="7">
        <v>176</v>
      </c>
      <c r="K23" s="7">
        <v>158</v>
      </c>
      <c r="L23" s="7">
        <v>134</v>
      </c>
      <c r="M23" s="7">
        <v>121</v>
      </c>
      <c r="N23" s="7">
        <v>136</v>
      </c>
      <c r="O23" s="7">
        <v>54</v>
      </c>
      <c r="P23" s="7">
        <v>72</v>
      </c>
      <c r="Q23" s="7">
        <v>90</v>
      </c>
      <c r="R23" s="8">
        <f t="shared" si="0"/>
        <v>0.25</v>
      </c>
      <c r="S23" s="8">
        <f t="shared" si="1"/>
        <v>4.2412818096135719E-3</v>
      </c>
      <c r="X23" s="86"/>
      <c r="Y23" s="86"/>
      <c r="Z23" s="86"/>
    </row>
    <row r="24" spans="2:34" x14ac:dyDescent="0.3">
      <c r="B24" s="6" t="s">
        <v>20</v>
      </c>
      <c r="C24" s="6">
        <v>147</v>
      </c>
      <c r="D24" s="6">
        <v>164</v>
      </c>
      <c r="E24" s="7">
        <v>140</v>
      </c>
      <c r="F24" s="7">
        <v>203</v>
      </c>
      <c r="G24" s="7">
        <v>185</v>
      </c>
      <c r="H24" s="7">
        <v>199</v>
      </c>
      <c r="I24" s="7">
        <v>115</v>
      </c>
      <c r="J24" s="7">
        <v>95</v>
      </c>
      <c r="K24" s="7">
        <v>82</v>
      </c>
      <c r="L24" s="7">
        <v>65</v>
      </c>
      <c r="M24" s="7">
        <v>28</v>
      </c>
      <c r="N24" s="7">
        <v>49</v>
      </c>
      <c r="O24" s="7">
        <v>42</v>
      </c>
      <c r="P24" s="7">
        <v>28</v>
      </c>
      <c r="Q24" s="7">
        <v>30</v>
      </c>
      <c r="R24" s="8">
        <f t="shared" si="0"/>
        <v>7.1428571428571397E-2</v>
      </c>
      <c r="S24" s="8">
        <f t="shared" si="1"/>
        <v>1.4137606032045241E-3</v>
      </c>
      <c r="X24" s="86"/>
      <c r="Y24" s="86"/>
      <c r="Z24" s="86"/>
    </row>
    <row r="25" spans="2:34" x14ac:dyDescent="0.3">
      <c r="B25" s="6" t="s">
        <v>21</v>
      </c>
      <c r="C25" s="6">
        <v>84</v>
      </c>
      <c r="D25" s="6">
        <v>113</v>
      </c>
      <c r="E25" s="7">
        <v>174</v>
      </c>
      <c r="F25" s="7">
        <v>227</v>
      </c>
      <c r="G25" s="7">
        <v>186</v>
      </c>
      <c r="H25" s="7">
        <v>146</v>
      </c>
      <c r="I25" s="7">
        <v>44</v>
      </c>
      <c r="J25" s="7">
        <v>34</v>
      </c>
      <c r="K25" s="7">
        <v>118</v>
      </c>
      <c r="L25" s="7">
        <v>71</v>
      </c>
      <c r="M25" s="7">
        <v>59</v>
      </c>
      <c r="N25" s="7">
        <v>48</v>
      </c>
      <c r="O25" s="7">
        <v>67</v>
      </c>
      <c r="P25" s="7">
        <v>80</v>
      </c>
      <c r="Q25" s="7">
        <v>69</v>
      </c>
      <c r="R25" s="8">
        <f t="shared" si="0"/>
        <v>-0.13749999999999996</v>
      </c>
      <c r="S25" s="8">
        <f t="shared" si="1"/>
        <v>3.2516493873704054E-3</v>
      </c>
      <c r="X25" s="86"/>
      <c r="Y25" s="86"/>
      <c r="Z25" s="86"/>
    </row>
    <row r="26" spans="2:34" x14ac:dyDescent="0.3">
      <c r="B26" s="9" t="s">
        <v>22</v>
      </c>
      <c r="C26" s="9">
        <v>88</v>
      </c>
      <c r="D26" s="9">
        <v>164</v>
      </c>
      <c r="E26" s="10">
        <v>128</v>
      </c>
      <c r="F26" s="10">
        <v>254</v>
      </c>
      <c r="G26" s="10">
        <v>252</v>
      </c>
      <c r="H26" s="10">
        <v>112</v>
      </c>
      <c r="I26" s="10">
        <v>68</v>
      </c>
      <c r="J26" s="10">
        <v>54</v>
      </c>
      <c r="K26" s="10">
        <v>55</v>
      </c>
      <c r="L26" s="10">
        <v>37</v>
      </c>
      <c r="M26" s="7">
        <v>52</v>
      </c>
      <c r="N26" s="7">
        <v>39</v>
      </c>
      <c r="O26" s="7">
        <v>44</v>
      </c>
      <c r="P26" s="7">
        <v>26</v>
      </c>
      <c r="Q26" s="7">
        <v>25</v>
      </c>
      <c r="R26" s="8">
        <f t="shared" si="0"/>
        <v>-3.8461538461538436E-2</v>
      </c>
      <c r="S26" s="8">
        <f t="shared" si="1"/>
        <v>1.1781338360037699E-3</v>
      </c>
      <c r="X26" s="86"/>
      <c r="Y26" s="86"/>
      <c r="Z26" s="86"/>
    </row>
    <row r="27" spans="2:34" ht="17.25" x14ac:dyDescent="0.3">
      <c r="B27" s="11" t="s">
        <v>23</v>
      </c>
      <c r="C27" s="11">
        <v>5502</v>
      </c>
      <c r="D27" s="11">
        <v>5594</v>
      </c>
      <c r="E27" s="12">
        <v>3964</v>
      </c>
      <c r="F27" s="12">
        <v>5531</v>
      </c>
      <c r="G27" s="12">
        <v>15211</v>
      </c>
      <c r="H27" s="12">
        <v>15365</v>
      </c>
      <c r="I27" s="12">
        <v>10776</v>
      </c>
      <c r="J27" s="12">
        <v>9363</v>
      </c>
      <c r="K27" s="12">
        <v>7599</v>
      </c>
      <c r="L27" s="12">
        <v>4975</v>
      </c>
      <c r="M27" s="12">
        <v>3266</v>
      </c>
      <c r="N27" s="12">
        <v>3807</v>
      </c>
      <c r="O27" s="12">
        <v>3793</v>
      </c>
      <c r="P27" s="80">
        <v>4156</v>
      </c>
      <c r="Q27" s="80">
        <v>4327</v>
      </c>
      <c r="R27" s="13">
        <f t="shared" si="0"/>
        <v>4.1145332050048111E-2</v>
      </c>
      <c r="S27" s="13">
        <f t="shared" si="1"/>
        <v>0.20391140433553251</v>
      </c>
      <c r="X27" s="86"/>
      <c r="Y27" s="86"/>
      <c r="Z27" s="86"/>
    </row>
    <row r="28" spans="2:34" x14ac:dyDescent="0.3">
      <c r="B28" s="6" t="s">
        <v>24</v>
      </c>
      <c r="C28" s="6">
        <v>267</v>
      </c>
      <c r="D28" s="6">
        <v>284</v>
      </c>
      <c r="E28" s="7">
        <v>428</v>
      </c>
      <c r="F28" s="7">
        <v>709</v>
      </c>
      <c r="G28" s="7">
        <v>693</v>
      </c>
      <c r="H28" s="7">
        <v>420</v>
      </c>
      <c r="I28" s="7">
        <v>464</v>
      </c>
      <c r="J28" s="7">
        <v>641</v>
      </c>
      <c r="K28" s="7">
        <v>571</v>
      </c>
      <c r="L28" s="7">
        <v>601</v>
      </c>
      <c r="M28" s="7">
        <v>377</v>
      </c>
      <c r="N28" s="7">
        <v>517</v>
      </c>
      <c r="O28" s="7">
        <v>646</v>
      </c>
      <c r="P28" s="7">
        <v>532</v>
      </c>
      <c r="Q28" s="7">
        <v>580</v>
      </c>
      <c r="R28" s="8">
        <f t="shared" si="0"/>
        <v>9.0225563909774431E-2</v>
      </c>
      <c r="S28" s="8">
        <f t="shared" si="1"/>
        <v>2.7332704995287466E-2</v>
      </c>
      <c r="X28" s="86"/>
      <c r="Y28" s="86"/>
      <c r="Z28" s="86"/>
    </row>
    <row r="29" spans="2:34" x14ac:dyDescent="0.3">
      <c r="B29" s="6" t="s">
        <v>25</v>
      </c>
      <c r="C29" s="6">
        <v>897</v>
      </c>
      <c r="D29" s="6">
        <v>781</v>
      </c>
      <c r="E29" s="7">
        <v>838</v>
      </c>
      <c r="F29" s="7">
        <v>731</v>
      </c>
      <c r="G29" s="7">
        <v>627</v>
      </c>
      <c r="H29" s="7">
        <v>1000</v>
      </c>
      <c r="I29" s="7">
        <v>792</v>
      </c>
      <c r="J29" s="7">
        <v>582</v>
      </c>
      <c r="K29" s="7">
        <v>637</v>
      </c>
      <c r="L29" s="7">
        <v>1186</v>
      </c>
      <c r="M29" s="7">
        <v>996</v>
      </c>
      <c r="N29" s="7">
        <v>1081</v>
      </c>
      <c r="O29" s="7">
        <v>1036</v>
      </c>
      <c r="P29" s="7">
        <v>1048</v>
      </c>
      <c r="Q29" s="7">
        <v>1050</v>
      </c>
      <c r="R29" s="8">
        <f t="shared" si="0"/>
        <v>1.9083969465649719E-3</v>
      </c>
      <c r="S29" s="8">
        <f t="shared" si="1"/>
        <v>4.9481621112158342E-2</v>
      </c>
      <c r="X29" s="86"/>
      <c r="Y29" s="86"/>
      <c r="Z29" s="86"/>
    </row>
    <row r="30" spans="2:34" x14ac:dyDescent="0.3">
      <c r="B30" s="6" t="s">
        <v>26</v>
      </c>
      <c r="C30" s="6">
        <v>64</v>
      </c>
      <c r="D30" s="6">
        <v>113</v>
      </c>
      <c r="E30" s="7">
        <v>303</v>
      </c>
      <c r="F30" s="7">
        <v>131</v>
      </c>
      <c r="G30" s="7">
        <v>113</v>
      </c>
      <c r="H30" s="7">
        <v>127</v>
      </c>
      <c r="I30" s="7">
        <v>72</v>
      </c>
      <c r="J30" s="7">
        <v>76</v>
      </c>
      <c r="K30" s="7">
        <v>73</v>
      </c>
      <c r="L30" s="7">
        <v>73</v>
      </c>
      <c r="M30" s="7">
        <v>32</v>
      </c>
      <c r="N30" s="7">
        <v>48</v>
      </c>
      <c r="O30" s="7">
        <v>13</v>
      </c>
      <c r="P30" s="7">
        <v>23</v>
      </c>
      <c r="Q30" s="7">
        <v>32</v>
      </c>
      <c r="R30" s="8">
        <f t="shared" si="0"/>
        <v>0.39130434782608692</v>
      </c>
      <c r="S30" s="8">
        <f t="shared" si="1"/>
        <v>1.5080113100848257E-3</v>
      </c>
      <c r="X30" s="86"/>
      <c r="Y30" s="86"/>
      <c r="Z30" s="86"/>
    </row>
    <row r="31" spans="2:34" x14ac:dyDescent="0.3">
      <c r="B31" s="9" t="s">
        <v>27</v>
      </c>
      <c r="C31" s="9">
        <v>961</v>
      </c>
      <c r="D31" s="9">
        <v>1189</v>
      </c>
      <c r="E31" s="10">
        <v>982</v>
      </c>
      <c r="F31" s="10">
        <v>979</v>
      </c>
      <c r="G31" s="10">
        <v>1744</v>
      </c>
      <c r="H31" s="10">
        <v>1739</v>
      </c>
      <c r="I31" s="10">
        <v>1439</v>
      </c>
      <c r="J31" s="10">
        <v>1120</v>
      </c>
      <c r="K31" s="10">
        <v>1407</v>
      </c>
      <c r="L31" s="10">
        <v>1368</v>
      </c>
      <c r="M31" s="7">
        <v>755</v>
      </c>
      <c r="N31" s="7">
        <v>1076</v>
      </c>
      <c r="O31" s="7">
        <v>1038</v>
      </c>
      <c r="P31" s="7">
        <v>987</v>
      </c>
      <c r="Q31" s="7">
        <v>1090</v>
      </c>
      <c r="R31" s="8">
        <f t="shared" si="0"/>
        <v>0.1043566362715298</v>
      </c>
      <c r="S31" s="8">
        <f t="shared" si="1"/>
        <v>5.1366635249764377E-2</v>
      </c>
      <c r="X31" s="86"/>
      <c r="Y31" s="86"/>
      <c r="Z31" s="86"/>
    </row>
    <row r="32" spans="2:34" x14ac:dyDescent="0.3">
      <c r="B32" s="9" t="s">
        <v>28</v>
      </c>
      <c r="C32" s="9">
        <v>108</v>
      </c>
      <c r="D32" s="9">
        <v>152</v>
      </c>
      <c r="E32" s="10">
        <v>140</v>
      </c>
      <c r="F32" s="10">
        <v>180</v>
      </c>
      <c r="G32" s="10">
        <v>142</v>
      </c>
      <c r="H32" s="10">
        <v>112</v>
      </c>
      <c r="I32" s="10">
        <v>101</v>
      </c>
      <c r="J32" s="10">
        <v>82</v>
      </c>
      <c r="K32" s="10">
        <v>88</v>
      </c>
      <c r="L32" s="10">
        <v>66</v>
      </c>
      <c r="M32" s="7">
        <v>69</v>
      </c>
      <c r="N32" s="7">
        <v>47</v>
      </c>
      <c r="O32" s="7">
        <v>53</v>
      </c>
      <c r="P32" s="7">
        <v>56</v>
      </c>
      <c r="Q32" s="7">
        <v>84</v>
      </c>
      <c r="R32" s="8">
        <f t="shared" si="0"/>
        <v>0.5</v>
      </c>
      <c r="S32" s="8">
        <f t="shared" si="1"/>
        <v>3.9585296889726677E-3</v>
      </c>
      <c r="X32" s="86"/>
      <c r="Y32" s="86"/>
      <c r="Z32" s="86"/>
    </row>
    <row r="33" spans="17:26" x14ac:dyDescent="0.3">
      <c r="Q33" s="79"/>
      <c r="X33" s="86"/>
      <c r="Y33" s="86"/>
      <c r="Z33" s="86"/>
    </row>
    <row r="34" spans="17:26" x14ac:dyDescent="0.3">
      <c r="Q34" s="79"/>
      <c r="X34" s="86"/>
      <c r="Y34" s="86"/>
      <c r="Z34" s="86"/>
    </row>
    <row r="35" spans="17:26" x14ac:dyDescent="0.3">
      <c r="Q35" s="79"/>
      <c r="X35" s="86"/>
      <c r="Y35" s="86"/>
      <c r="Z35" s="86"/>
    </row>
    <row r="36" spans="17:26" x14ac:dyDescent="0.3">
      <c r="Q36" s="79"/>
      <c r="X36" s="86"/>
      <c r="Y36" s="86"/>
      <c r="Z36" s="86"/>
    </row>
    <row r="37" spans="17:26" x14ac:dyDescent="0.3">
      <c r="X37" s="86"/>
      <c r="Y37" s="86"/>
      <c r="Z37" s="86"/>
    </row>
    <row r="53" spans="2:19" x14ac:dyDescent="0.25">
      <c r="B53" s="14" t="s">
        <v>29</v>
      </c>
      <c r="C53" s="14"/>
      <c r="D53" s="14"/>
    </row>
    <row r="54" spans="2:19" ht="47.25" customHeight="1" x14ac:dyDescent="0.25">
      <c r="B54" s="74" t="s">
        <v>30</v>
      </c>
      <c r="C54" s="74">
        <v>2010</v>
      </c>
      <c r="D54" s="74">
        <v>2011</v>
      </c>
      <c r="E54" s="74">
        <v>2012</v>
      </c>
      <c r="F54" s="74">
        <v>2013</v>
      </c>
      <c r="G54" s="74">
        <v>2014</v>
      </c>
      <c r="H54" s="74">
        <v>2015</v>
      </c>
      <c r="I54" s="74">
        <v>2016</v>
      </c>
      <c r="J54" s="74">
        <v>2017</v>
      </c>
      <c r="K54" s="74">
        <v>2018</v>
      </c>
      <c r="L54" s="85">
        <v>2019</v>
      </c>
      <c r="M54" s="85">
        <v>2020</v>
      </c>
      <c r="N54" s="85">
        <v>2021</v>
      </c>
      <c r="O54" s="85">
        <v>2022</v>
      </c>
      <c r="P54" s="88">
        <v>2023</v>
      </c>
      <c r="Q54" s="85">
        <v>2024</v>
      </c>
      <c r="R54" s="85" t="s">
        <v>80</v>
      </c>
      <c r="S54" s="85" t="s">
        <v>3</v>
      </c>
    </row>
    <row r="55" spans="2:19" s="14" customFormat="1" ht="15" customHeight="1" x14ac:dyDescent="0.25">
      <c r="B55" s="15" t="s">
        <v>0</v>
      </c>
      <c r="C55" s="15">
        <f>SUM(C56:C63)</f>
        <v>25588</v>
      </c>
      <c r="D55" s="15">
        <f>SUM(D56:D63)</f>
        <v>24625</v>
      </c>
      <c r="E55" s="15">
        <v>23854</v>
      </c>
      <c r="F55" s="15">
        <v>28169</v>
      </c>
      <c r="G55" s="15">
        <v>38658</v>
      </c>
      <c r="H55" s="15">
        <f t="shared" ref="H55:N55" si="2">SUM(H56:H63)</f>
        <v>35706</v>
      </c>
      <c r="I55" s="15">
        <f t="shared" si="2"/>
        <v>30269</v>
      </c>
      <c r="J55" s="15">
        <f t="shared" si="2"/>
        <v>28967</v>
      </c>
      <c r="K55" s="15">
        <f t="shared" si="2"/>
        <v>25530</v>
      </c>
      <c r="L55" s="15">
        <f t="shared" si="2"/>
        <v>24595</v>
      </c>
      <c r="M55" s="15">
        <f t="shared" si="2"/>
        <v>16972</v>
      </c>
      <c r="N55" s="15">
        <f t="shared" si="2"/>
        <v>21352</v>
      </c>
      <c r="O55" s="15">
        <v>21739</v>
      </c>
      <c r="P55" s="15">
        <f>SUM(P56:P63)</f>
        <v>20994</v>
      </c>
      <c r="Q55" s="15">
        <f>SUM(Q56:Q63)</f>
        <v>21220</v>
      </c>
      <c r="R55" s="16">
        <f>Q55/P55-1</f>
        <v>1.0764980470610697E-2</v>
      </c>
      <c r="S55" s="17">
        <f>SUM(S56:S63)</f>
        <v>1.0000000000000002</v>
      </c>
    </row>
    <row r="56" spans="2:19" ht="15" customHeight="1" x14ac:dyDescent="0.25">
      <c r="B56" s="6" t="s">
        <v>31</v>
      </c>
      <c r="C56" s="6">
        <v>4581</v>
      </c>
      <c r="D56" s="6">
        <v>4505</v>
      </c>
      <c r="E56" s="7">
        <v>4147</v>
      </c>
      <c r="F56" s="7">
        <v>4782</v>
      </c>
      <c r="G56" s="7">
        <v>5983</v>
      </c>
      <c r="H56" s="7">
        <v>5140</v>
      </c>
      <c r="I56" s="7">
        <v>5075</v>
      </c>
      <c r="J56" s="7">
        <v>4958</v>
      </c>
      <c r="K56" s="7">
        <v>4288</v>
      </c>
      <c r="L56" s="7">
        <v>3992</v>
      </c>
      <c r="M56" s="7">
        <v>3126</v>
      </c>
      <c r="N56" s="7">
        <v>2656</v>
      </c>
      <c r="O56" s="7">
        <v>2850</v>
      </c>
      <c r="P56" s="7">
        <v>2965</v>
      </c>
      <c r="Q56" s="105">
        <v>2958</v>
      </c>
      <c r="R56" s="71">
        <f>Q56/P56-1</f>
        <v>-2.3608768971332683E-3</v>
      </c>
      <c r="S56" s="8">
        <f>Q56/$Q$55</f>
        <v>0.13939679547596606</v>
      </c>
    </row>
    <row r="57" spans="2:19" ht="15" customHeight="1" x14ac:dyDescent="0.25">
      <c r="B57" s="6" t="s">
        <v>32</v>
      </c>
      <c r="C57" s="6">
        <v>480</v>
      </c>
      <c r="D57" s="6">
        <v>434</v>
      </c>
      <c r="E57" s="7">
        <v>488</v>
      </c>
      <c r="F57" s="7">
        <v>561</v>
      </c>
      <c r="G57" s="7">
        <v>736</v>
      </c>
      <c r="H57" s="7">
        <v>810</v>
      </c>
      <c r="I57" s="7">
        <v>834</v>
      </c>
      <c r="J57" s="7">
        <v>865</v>
      </c>
      <c r="K57" s="7">
        <v>762</v>
      </c>
      <c r="L57" s="7">
        <v>705</v>
      </c>
      <c r="M57" s="7">
        <v>363</v>
      </c>
      <c r="N57" s="7">
        <v>583</v>
      </c>
      <c r="O57" s="7">
        <v>718</v>
      </c>
      <c r="P57" s="7">
        <v>776</v>
      </c>
      <c r="Q57" s="105">
        <v>405</v>
      </c>
      <c r="R57" s="71">
        <f t="shared" ref="R57:R63" si="3">Q57/P57-1</f>
        <v>-0.47809278350515461</v>
      </c>
      <c r="S57" s="8">
        <f t="shared" ref="S56:S63" si="4">Q57/$Q$55</f>
        <v>1.9085768143261076E-2</v>
      </c>
    </row>
    <row r="58" spans="2:19" ht="15" customHeight="1" x14ac:dyDescent="0.25">
      <c r="B58" s="6" t="s">
        <v>33</v>
      </c>
      <c r="C58" s="6">
        <v>12025</v>
      </c>
      <c r="D58" s="6">
        <v>11632</v>
      </c>
      <c r="E58" s="7">
        <v>13042</v>
      </c>
      <c r="F58" s="7">
        <v>13216</v>
      </c>
      <c r="G58" s="7">
        <v>17230</v>
      </c>
      <c r="H58" s="7">
        <v>15976</v>
      </c>
      <c r="I58" s="7">
        <v>13745</v>
      </c>
      <c r="J58" s="7">
        <v>13197</v>
      </c>
      <c r="K58" s="7">
        <v>11629</v>
      </c>
      <c r="L58" s="7">
        <v>11371</v>
      </c>
      <c r="M58" s="7">
        <v>7404</v>
      </c>
      <c r="N58" s="7">
        <v>10226</v>
      </c>
      <c r="O58" s="7">
        <v>10186</v>
      </c>
      <c r="P58" s="7">
        <v>9571</v>
      </c>
      <c r="Q58" s="105">
        <v>9877</v>
      </c>
      <c r="R58" s="71">
        <f t="shared" si="3"/>
        <v>3.1971580817051537E-2</v>
      </c>
      <c r="S58" s="8">
        <f t="shared" si="4"/>
        <v>0.46545711592836947</v>
      </c>
    </row>
    <row r="59" spans="2:19" ht="15" customHeight="1" x14ac:dyDescent="0.25">
      <c r="B59" s="6" t="s">
        <v>34</v>
      </c>
      <c r="C59" s="6">
        <v>3898</v>
      </c>
      <c r="D59" s="6">
        <v>3900</v>
      </c>
      <c r="E59" s="7">
        <v>2411</v>
      </c>
      <c r="F59" s="7">
        <v>5605</v>
      </c>
      <c r="G59" s="7">
        <v>4810</v>
      </c>
      <c r="H59" s="7">
        <v>4624</v>
      </c>
      <c r="I59" s="7">
        <v>4017</v>
      </c>
      <c r="J59" s="7">
        <v>3647</v>
      </c>
      <c r="K59" s="7">
        <v>3417</v>
      </c>
      <c r="L59" s="7">
        <v>3235</v>
      </c>
      <c r="M59" s="7">
        <v>2138</v>
      </c>
      <c r="N59" s="7">
        <v>2704</v>
      </c>
      <c r="O59" s="7">
        <v>2902</v>
      </c>
      <c r="P59" s="7">
        <v>2705</v>
      </c>
      <c r="Q59" s="105">
        <v>2527</v>
      </c>
      <c r="R59" s="71">
        <f t="shared" si="3"/>
        <v>-6.5804066543438067E-2</v>
      </c>
      <c r="S59" s="8">
        <f t="shared" si="4"/>
        <v>0.11908576814326108</v>
      </c>
    </row>
    <row r="60" spans="2:19" ht="15" customHeight="1" x14ac:dyDescent="0.25">
      <c r="B60" s="6" t="s">
        <v>35</v>
      </c>
      <c r="C60" s="6">
        <v>1699</v>
      </c>
      <c r="D60" s="6">
        <v>1751</v>
      </c>
      <c r="E60" s="7">
        <v>713</v>
      </c>
      <c r="F60" s="7">
        <v>1835</v>
      </c>
      <c r="G60" s="7">
        <v>2733</v>
      </c>
      <c r="H60" s="7">
        <v>2597</v>
      </c>
      <c r="I60" s="7">
        <v>2051</v>
      </c>
      <c r="J60" s="7">
        <v>1813</v>
      </c>
      <c r="K60" s="7">
        <v>1213</v>
      </c>
      <c r="L60" s="7">
        <v>1248</v>
      </c>
      <c r="M60" s="7">
        <v>735</v>
      </c>
      <c r="N60" s="7">
        <v>951</v>
      </c>
      <c r="O60" s="7">
        <v>964</v>
      </c>
      <c r="P60" s="7">
        <v>825</v>
      </c>
      <c r="Q60" s="105">
        <v>783</v>
      </c>
      <c r="R60" s="71">
        <f t="shared" si="3"/>
        <v>-5.0909090909090904E-2</v>
      </c>
      <c r="S60" s="8">
        <f t="shared" si="4"/>
        <v>3.689915174363808E-2</v>
      </c>
    </row>
    <row r="61" spans="2:19" ht="15" customHeight="1" x14ac:dyDescent="0.25">
      <c r="B61" s="6" t="s">
        <v>36</v>
      </c>
      <c r="C61" s="6">
        <v>1288</v>
      </c>
      <c r="D61" s="6">
        <v>1104</v>
      </c>
      <c r="E61" s="7">
        <v>1091</v>
      </c>
      <c r="F61" s="7">
        <v>1065</v>
      </c>
      <c r="G61" s="7">
        <v>1442</v>
      </c>
      <c r="H61" s="7">
        <v>1054</v>
      </c>
      <c r="I61" s="7">
        <v>763</v>
      </c>
      <c r="J61" s="7">
        <v>617</v>
      </c>
      <c r="K61" s="7">
        <v>540</v>
      </c>
      <c r="L61" s="7">
        <v>416</v>
      </c>
      <c r="M61" s="7">
        <v>245</v>
      </c>
      <c r="N61" s="7">
        <v>330</v>
      </c>
      <c r="O61" s="7">
        <v>317</v>
      </c>
      <c r="P61" s="7">
        <v>318</v>
      </c>
      <c r="Q61" s="105">
        <v>336</v>
      </c>
      <c r="R61" s="71">
        <f t="shared" si="3"/>
        <v>5.6603773584905648E-2</v>
      </c>
      <c r="S61" s="8">
        <f t="shared" si="4"/>
        <v>1.5834118755890671E-2</v>
      </c>
    </row>
    <row r="62" spans="2:19" ht="15" customHeight="1" x14ac:dyDescent="0.25">
      <c r="B62" s="6" t="s">
        <v>37</v>
      </c>
      <c r="C62" s="7">
        <v>0</v>
      </c>
      <c r="D62" s="6">
        <v>0</v>
      </c>
      <c r="E62" s="7">
        <v>0</v>
      </c>
      <c r="F62" s="7">
        <v>0</v>
      </c>
      <c r="G62" s="7">
        <v>2544</v>
      </c>
      <c r="H62" s="7">
        <v>3471</v>
      </c>
      <c r="I62" s="7">
        <v>3273</v>
      </c>
      <c r="J62" s="7">
        <v>3501</v>
      </c>
      <c r="K62" s="7">
        <v>2977</v>
      </c>
      <c r="L62" s="7">
        <v>3064</v>
      </c>
      <c r="M62" s="7">
        <v>2595</v>
      </c>
      <c r="N62" s="7">
        <v>3273</v>
      </c>
      <c r="O62" s="7">
        <v>3285</v>
      </c>
      <c r="P62" s="7">
        <v>3245</v>
      </c>
      <c r="Q62" s="105">
        <v>3577</v>
      </c>
      <c r="R62" s="71">
        <f t="shared" si="3"/>
        <v>0.10231124807395986</v>
      </c>
      <c r="S62" s="8">
        <f t="shared" si="4"/>
        <v>0.16856738925541942</v>
      </c>
    </row>
    <row r="63" spans="2:19" ht="15" customHeight="1" x14ac:dyDescent="0.25">
      <c r="B63" s="6" t="s">
        <v>38</v>
      </c>
      <c r="C63" s="6">
        <v>1617</v>
      </c>
      <c r="D63" s="6">
        <v>1299</v>
      </c>
      <c r="E63" s="18">
        <v>1962</v>
      </c>
      <c r="F63" s="18">
        <v>1105</v>
      </c>
      <c r="G63" s="18">
        <v>3180</v>
      </c>
      <c r="H63" s="18">
        <v>2034</v>
      </c>
      <c r="I63" s="18">
        <v>511</v>
      </c>
      <c r="J63" s="18">
        <v>369</v>
      </c>
      <c r="K63" s="18">
        <v>704</v>
      </c>
      <c r="L63" s="18">
        <v>564</v>
      </c>
      <c r="M63" s="18">
        <v>366</v>
      </c>
      <c r="N63" s="18">
        <v>629</v>
      </c>
      <c r="O63" s="18">
        <v>517</v>
      </c>
      <c r="P63" s="18">
        <v>589</v>
      </c>
      <c r="Q63" s="106">
        <v>757</v>
      </c>
      <c r="R63" s="71">
        <f t="shared" si="3"/>
        <v>0.28522920203735147</v>
      </c>
      <c r="S63" s="8">
        <f t="shared" si="4"/>
        <v>3.5673892554194155E-2</v>
      </c>
    </row>
    <row r="88" spans="2:19" x14ac:dyDescent="0.25">
      <c r="B88" s="14" t="s">
        <v>39</v>
      </c>
      <c r="C88" s="14"/>
      <c r="D88" s="14"/>
    </row>
    <row r="89" spans="2:19" ht="47.25" customHeight="1" x14ac:dyDescent="0.25">
      <c r="B89" s="85" t="s">
        <v>40</v>
      </c>
      <c r="C89" s="85">
        <v>2010</v>
      </c>
      <c r="D89" s="85">
        <v>2011</v>
      </c>
      <c r="E89" s="85">
        <v>2012</v>
      </c>
      <c r="F89" s="85">
        <v>2013</v>
      </c>
      <c r="G89" s="85">
        <v>2014</v>
      </c>
      <c r="H89" s="85">
        <v>2015</v>
      </c>
      <c r="I89" s="85">
        <v>2016</v>
      </c>
      <c r="J89" s="85">
        <v>2017</v>
      </c>
      <c r="K89" s="85">
        <v>2018</v>
      </c>
      <c r="L89" s="85">
        <v>2019</v>
      </c>
      <c r="M89" s="85">
        <v>2020</v>
      </c>
      <c r="N89" s="85">
        <v>2021</v>
      </c>
      <c r="O89" s="85">
        <v>2022</v>
      </c>
      <c r="P89" s="88">
        <v>2023</v>
      </c>
      <c r="Q89" s="85">
        <v>2024</v>
      </c>
      <c r="R89" s="85" t="s">
        <v>80</v>
      </c>
      <c r="S89" s="85" t="s">
        <v>3</v>
      </c>
    </row>
    <row r="90" spans="2:19" x14ac:dyDescent="0.25">
      <c r="B90" s="20" t="s">
        <v>0</v>
      </c>
      <c r="C90" s="21">
        <f>SUM(C91:C101)</f>
        <v>25588</v>
      </c>
      <c r="D90" s="21">
        <f>SUM(D91:D101)</f>
        <v>24625</v>
      </c>
      <c r="E90" s="21">
        <v>23854</v>
      </c>
      <c r="F90" s="21">
        <v>28169</v>
      </c>
      <c r="G90" s="21">
        <v>38658</v>
      </c>
      <c r="H90" s="21">
        <v>35706</v>
      </c>
      <c r="I90" s="21">
        <f t="shared" ref="I90:N90" si="5">SUM(I91:I101)</f>
        <v>15473</v>
      </c>
      <c r="J90" s="21">
        <f t="shared" si="5"/>
        <v>28967</v>
      </c>
      <c r="K90" s="21">
        <f t="shared" si="5"/>
        <v>25530</v>
      </c>
      <c r="L90" s="21">
        <f t="shared" si="5"/>
        <v>24595</v>
      </c>
      <c r="M90" s="21">
        <f t="shared" si="5"/>
        <v>16972</v>
      </c>
      <c r="N90" s="21">
        <f t="shared" si="5"/>
        <v>21352</v>
      </c>
      <c r="O90" s="21">
        <v>21739</v>
      </c>
      <c r="P90" s="21">
        <f>SUM(P91:P101)</f>
        <v>20994</v>
      </c>
      <c r="Q90" s="21">
        <f>SUM(Q91:Q101)</f>
        <v>21220</v>
      </c>
      <c r="R90" s="22">
        <f>Q90/P90-1</f>
        <v>1.0764980470610697E-2</v>
      </c>
      <c r="S90" s="22">
        <f>SUM(S91:S101)</f>
        <v>1</v>
      </c>
    </row>
    <row r="91" spans="2:19" x14ac:dyDescent="0.25">
      <c r="B91" s="23" t="s">
        <v>41</v>
      </c>
      <c r="C91" s="18">
        <v>2653</v>
      </c>
      <c r="D91" s="23">
        <v>2484</v>
      </c>
      <c r="E91" s="18">
        <v>1992</v>
      </c>
      <c r="F91" s="18">
        <v>2130</v>
      </c>
      <c r="G91" s="18">
        <v>2487</v>
      </c>
      <c r="H91" s="18">
        <v>2490</v>
      </c>
      <c r="I91" s="18">
        <v>1059</v>
      </c>
      <c r="J91" s="18">
        <v>2202</v>
      </c>
      <c r="K91" s="18">
        <v>1913</v>
      </c>
      <c r="L91" s="18">
        <v>1822</v>
      </c>
      <c r="M91" s="18">
        <v>1300</v>
      </c>
      <c r="N91" s="18">
        <v>1702</v>
      </c>
      <c r="O91" s="18">
        <v>1764</v>
      </c>
      <c r="P91" s="18">
        <v>1553</v>
      </c>
      <c r="Q91" s="107">
        <v>1592</v>
      </c>
      <c r="R91" s="24">
        <f>Q91/P91-1</f>
        <v>2.5112685125563416E-2</v>
      </c>
      <c r="S91" s="19">
        <f>Q91/$Q$90</f>
        <v>7.5023562676720071E-2</v>
      </c>
    </row>
    <row r="92" spans="2:19" x14ac:dyDescent="0.25">
      <c r="B92" s="23" t="s">
        <v>42</v>
      </c>
      <c r="C92" s="18">
        <v>1640</v>
      </c>
      <c r="D92" s="23">
        <v>964</v>
      </c>
      <c r="E92" s="18">
        <v>2015</v>
      </c>
      <c r="F92" s="18">
        <v>1241</v>
      </c>
      <c r="G92" s="18">
        <v>2880</v>
      </c>
      <c r="H92" s="18">
        <v>3066</v>
      </c>
      <c r="I92" s="18">
        <v>1182</v>
      </c>
      <c r="J92" s="18">
        <v>2243</v>
      </c>
      <c r="K92" s="18">
        <v>1584</v>
      </c>
      <c r="L92" s="18">
        <v>1768</v>
      </c>
      <c r="M92" s="18">
        <v>654</v>
      </c>
      <c r="N92" s="18">
        <v>873</v>
      </c>
      <c r="O92" s="18">
        <v>1058</v>
      </c>
      <c r="P92" s="18">
        <v>701</v>
      </c>
      <c r="Q92" s="107">
        <v>948</v>
      </c>
      <c r="R92" s="24">
        <f t="shared" ref="R92:R101" si="6">Q92/P92-1</f>
        <v>0.35235378031383746</v>
      </c>
      <c r="S92" s="19">
        <f t="shared" ref="S91:S101" si="7">Q92/$Q$90</f>
        <v>4.4674835061262956E-2</v>
      </c>
    </row>
    <row r="93" spans="2:19" x14ac:dyDescent="0.25">
      <c r="B93" s="23" t="s">
        <v>43</v>
      </c>
      <c r="C93" s="18">
        <v>3685</v>
      </c>
      <c r="D93" s="23">
        <v>3517</v>
      </c>
      <c r="E93" s="18">
        <v>1343</v>
      </c>
      <c r="F93" s="18">
        <v>2110</v>
      </c>
      <c r="G93" s="18">
        <v>3577</v>
      </c>
      <c r="H93" s="18">
        <v>3777</v>
      </c>
      <c r="I93" s="18">
        <v>1855</v>
      </c>
      <c r="J93" s="18">
        <v>4147</v>
      </c>
      <c r="K93" s="18">
        <v>4068</v>
      </c>
      <c r="L93" s="18">
        <v>4006</v>
      </c>
      <c r="M93" s="18">
        <v>2756</v>
      </c>
      <c r="N93" s="18">
        <v>3049</v>
      </c>
      <c r="O93" s="18">
        <v>3538</v>
      </c>
      <c r="P93" s="18">
        <v>3551</v>
      </c>
      <c r="Q93" s="107">
        <v>4605</v>
      </c>
      <c r="R93" s="24">
        <f t="shared" si="6"/>
        <v>0.29681779780343565</v>
      </c>
      <c r="S93" s="19">
        <f t="shared" si="7"/>
        <v>0.21701225259189444</v>
      </c>
    </row>
    <row r="94" spans="2:19" x14ac:dyDescent="0.25">
      <c r="B94" s="23" t="s">
        <v>44</v>
      </c>
      <c r="C94" s="18">
        <v>13088</v>
      </c>
      <c r="D94" s="23">
        <v>12469</v>
      </c>
      <c r="E94" s="18">
        <v>12455</v>
      </c>
      <c r="F94" s="18">
        <v>13834</v>
      </c>
      <c r="G94" s="18">
        <v>12882</v>
      </c>
      <c r="H94" s="18">
        <v>16612</v>
      </c>
      <c r="I94" s="18">
        <v>8120</v>
      </c>
      <c r="J94" s="18">
        <v>13851</v>
      </c>
      <c r="K94" s="18">
        <v>12660</v>
      </c>
      <c r="L94" s="18">
        <v>11823</v>
      </c>
      <c r="M94" s="18">
        <v>7600</v>
      </c>
      <c r="N94" s="18">
        <v>9281</v>
      </c>
      <c r="O94" s="18">
        <v>8364</v>
      </c>
      <c r="P94" s="18">
        <v>8274</v>
      </c>
      <c r="Q94" s="107">
        <v>8248</v>
      </c>
      <c r="R94" s="24">
        <f t="shared" si="6"/>
        <v>-3.1423737007493235E-3</v>
      </c>
      <c r="S94" s="19">
        <f t="shared" si="7"/>
        <v>0.3886899151743638</v>
      </c>
    </row>
    <row r="95" spans="2:19" x14ac:dyDescent="0.25">
      <c r="B95" s="23" t="s">
        <v>45</v>
      </c>
      <c r="C95" s="18">
        <v>1228</v>
      </c>
      <c r="D95" s="23">
        <v>2004</v>
      </c>
      <c r="E95" s="18">
        <v>1871</v>
      </c>
      <c r="F95" s="18">
        <v>2319</v>
      </c>
      <c r="G95" s="18">
        <v>1900</v>
      </c>
      <c r="H95" s="18">
        <v>1696</v>
      </c>
      <c r="I95" s="18">
        <v>611</v>
      </c>
      <c r="J95" s="18">
        <v>1334</v>
      </c>
      <c r="K95" s="18">
        <v>1155</v>
      </c>
      <c r="L95" s="18">
        <v>1250</v>
      </c>
      <c r="M95" s="18">
        <v>607</v>
      </c>
      <c r="N95" s="18">
        <v>974</v>
      </c>
      <c r="O95" s="18">
        <v>1233</v>
      </c>
      <c r="P95" s="18">
        <v>1313</v>
      </c>
      <c r="Q95" s="107">
        <v>875</v>
      </c>
      <c r="R95" s="24">
        <f t="shared" si="6"/>
        <v>-0.33358720487433358</v>
      </c>
      <c r="S95" s="19">
        <f t="shared" si="7"/>
        <v>4.1234684260131951E-2</v>
      </c>
    </row>
    <row r="96" spans="2:19" x14ac:dyDescent="0.25">
      <c r="B96" s="23" t="s">
        <v>46</v>
      </c>
      <c r="C96" s="18">
        <v>338</v>
      </c>
      <c r="D96" s="23">
        <v>398</v>
      </c>
      <c r="E96" s="18">
        <v>364</v>
      </c>
      <c r="F96" s="18">
        <v>301</v>
      </c>
      <c r="G96" s="18">
        <v>388</v>
      </c>
      <c r="H96" s="18">
        <v>338</v>
      </c>
      <c r="I96" s="18">
        <v>116</v>
      </c>
      <c r="J96" s="18">
        <v>188</v>
      </c>
      <c r="K96" s="18">
        <v>284</v>
      </c>
      <c r="L96" s="18">
        <v>170</v>
      </c>
      <c r="M96" s="18">
        <v>162</v>
      </c>
      <c r="N96" s="18">
        <v>238</v>
      </c>
      <c r="O96" s="18">
        <v>209</v>
      </c>
      <c r="P96" s="18">
        <v>186</v>
      </c>
      <c r="Q96" s="107">
        <v>211</v>
      </c>
      <c r="R96" s="24">
        <f t="shared" si="6"/>
        <v>0.13440860215053774</v>
      </c>
      <c r="S96" s="19">
        <f t="shared" si="7"/>
        <v>9.943449575871819E-3</v>
      </c>
    </row>
    <row r="97" spans="2:19" x14ac:dyDescent="0.25">
      <c r="B97" s="23" t="s">
        <v>47</v>
      </c>
      <c r="C97" s="18">
        <v>856</v>
      </c>
      <c r="D97" s="23">
        <v>1514</v>
      </c>
      <c r="E97" s="18">
        <v>1428</v>
      </c>
      <c r="F97" s="18">
        <v>2594</v>
      </c>
      <c r="G97" s="18">
        <v>8007</v>
      </c>
      <c r="H97" s="18">
        <v>6279</v>
      </c>
      <c r="I97" s="18">
        <v>1986</v>
      </c>
      <c r="J97" s="18">
        <v>4366</v>
      </c>
      <c r="K97" s="18">
        <v>3046</v>
      </c>
      <c r="L97" s="18">
        <v>3106</v>
      </c>
      <c r="M97" s="18">
        <v>3329</v>
      </c>
      <c r="N97" s="18">
        <v>4476</v>
      </c>
      <c r="O97" s="18">
        <v>4711</v>
      </c>
      <c r="P97" s="18">
        <v>4472</v>
      </c>
      <c r="Q97" s="107">
        <v>3867</v>
      </c>
      <c r="R97" s="24">
        <f t="shared" si="6"/>
        <v>-0.13528622540250446</v>
      </c>
      <c r="S97" s="19">
        <f t="shared" si="7"/>
        <v>0.18223374175306314</v>
      </c>
    </row>
    <row r="98" spans="2:19" x14ac:dyDescent="0.25">
      <c r="B98" s="23" t="s">
        <v>48</v>
      </c>
      <c r="C98" s="18">
        <v>0</v>
      </c>
      <c r="D98" s="23">
        <v>270</v>
      </c>
      <c r="E98" s="18">
        <v>140</v>
      </c>
      <c r="F98" s="18">
        <v>198</v>
      </c>
      <c r="G98" s="18">
        <v>490</v>
      </c>
      <c r="H98" s="18">
        <v>458</v>
      </c>
      <c r="I98" s="18">
        <v>134</v>
      </c>
      <c r="J98" s="18">
        <v>199</v>
      </c>
      <c r="K98" s="18">
        <v>332</v>
      </c>
      <c r="L98" s="18">
        <v>234</v>
      </c>
      <c r="M98" s="18">
        <v>207</v>
      </c>
      <c r="N98" s="18">
        <v>341</v>
      </c>
      <c r="O98" s="18">
        <v>274</v>
      </c>
      <c r="P98" s="18">
        <v>387</v>
      </c>
      <c r="Q98" s="107">
        <v>311</v>
      </c>
      <c r="R98" s="24">
        <f t="shared" si="6"/>
        <v>-0.19638242894056845</v>
      </c>
      <c r="S98" s="19">
        <f t="shared" si="7"/>
        <v>1.46559849198869E-2</v>
      </c>
    </row>
    <row r="99" spans="2:19" x14ac:dyDescent="0.25">
      <c r="B99" s="23" t="s">
        <v>49</v>
      </c>
      <c r="C99" s="18">
        <v>0</v>
      </c>
      <c r="D99" s="23">
        <v>337</v>
      </c>
      <c r="E99" s="18">
        <v>134</v>
      </c>
      <c r="F99" s="18">
        <v>258</v>
      </c>
      <c r="G99" s="18">
        <v>193</v>
      </c>
      <c r="H99" s="18">
        <v>260</v>
      </c>
      <c r="I99" s="18">
        <v>118</v>
      </c>
      <c r="J99" s="18">
        <v>175</v>
      </c>
      <c r="K99" s="18">
        <v>215</v>
      </c>
      <c r="L99" s="18">
        <v>222</v>
      </c>
      <c r="M99" s="18">
        <v>202</v>
      </c>
      <c r="N99" s="18">
        <v>146</v>
      </c>
      <c r="O99" s="18">
        <v>131</v>
      </c>
      <c r="P99" s="18">
        <v>205</v>
      </c>
      <c r="Q99" s="107">
        <v>217</v>
      </c>
      <c r="R99" s="24">
        <f t="shared" si="6"/>
        <v>5.8536585365853711E-2</v>
      </c>
      <c r="S99" s="19">
        <f t="shared" si="7"/>
        <v>1.0226201696512723E-2</v>
      </c>
    </row>
    <row r="100" spans="2:19" x14ac:dyDescent="0.25">
      <c r="B100" s="23" t="s">
        <v>50</v>
      </c>
      <c r="C100" s="18">
        <v>671</v>
      </c>
      <c r="D100" s="23">
        <v>174</v>
      </c>
      <c r="E100" s="18">
        <v>1353</v>
      </c>
      <c r="F100" s="18">
        <v>2089</v>
      </c>
      <c r="G100" s="18">
        <v>3807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 t="s">
        <v>81</v>
      </c>
      <c r="R100" s="24"/>
      <c r="S100" s="19"/>
    </row>
    <row r="101" spans="2:19" x14ac:dyDescent="0.25">
      <c r="B101" s="23" t="s">
        <v>51</v>
      </c>
      <c r="C101" s="18">
        <v>1429</v>
      </c>
      <c r="D101" s="23">
        <v>494</v>
      </c>
      <c r="E101" s="18">
        <v>759</v>
      </c>
      <c r="F101" s="18">
        <v>1095</v>
      </c>
      <c r="G101" s="18">
        <v>2047</v>
      </c>
      <c r="H101" s="18">
        <v>730</v>
      </c>
      <c r="I101" s="18">
        <v>292</v>
      </c>
      <c r="J101" s="18">
        <v>262</v>
      </c>
      <c r="K101" s="18">
        <v>273</v>
      </c>
      <c r="L101" s="18">
        <v>194</v>
      </c>
      <c r="M101" s="18">
        <v>155</v>
      </c>
      <c r="N101" s="18">
        <v>272</v>
      </c>
      <c r="O101" s="18">
        <v>457</v>
      </c>
      <c r="P101" s="18">
        <v>352</v>
      </c>
      <c r="Q101" s="18">
        <v>346</v>
      </c>
      <c r="R101" s="24">
        <f t="shared" si="6"/>
        <v>-1.7045454545454586E-2</v>
      </c>
      <c r="S101" s="19">
        <f t="shared" si="7"/>
        <v>1.6305372290292178E-2</v>
      </c>
    </row>
    <row r="102" spans="2:19" x14ac:dyDescent="0.25"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25" spans="2:19" x14ac:dyDescent="0.3">
      <c r="B125" s="26" t="s">
        <v>52</v>
      </c>
      <c r="C125" s="26"/>
      <c r="D125" s="26"/>
      <c r="E125" s="27"/>
      <c r="F125" s="27"/>
      <c r="G125" s="27"/>
      <c r="H125" s="27"/>
      <c r="I125" s="27"/>
      <c r="J125" s="27"/>
      <c r="K125" s="27"/>
    </row>
    <row r="126" spans="2:19" ht="48" customHeight="1" x14ac:dyDescent="0.25">
      <c r="B126" s="85" t="s">
        <v>40</v>
      </c>
      <c r="C126" s="85">
        <v>2010</v>
      </c>
      <c r="D126" s="85">
        <v>2011</v>
      </c>
      <c r="E126" s="85">
        <v>2012</v>
      </c>
      <c r="F126" s="85">
        <v>2013</v>
      </c>
      <c r="G126" s="85">
        <v>2014</v>
      </c>
      <c r="H126" s="85">
        <v>2015</v>
      </c>
      <c r="I126" s="85">
        <v>2016</v>
      </c>
      <c r="J126" s="85">
        <v>2017</v>
      </c>
      <c r="K126" s="85">
        <v>2018</v>
      </c>
      <c r="L126" s="85">
        <v>2019</v>
      </c>
      <c r="M126" s="85">
        <v>2020</v>
      </c>
      <c r="N126" s="85">
        <v>2021</v>
      </c>
      <c r="O126" s="85">
        <v>2022</v>
      </c>
      <c r="P126" s="88">
        <v>2023</v>
      </c>
      <c r="Q126" s="85">
        <v>2024</v>
      </c>
      <c r="R126" s="85" t="s">
        <v>80</v>
      </c>
      <c r="S126" s="85" t="s">
        <v>3</v>
      </c>
    </row>
    <row r="127" spans="2:19" x14ac:dyDescent="0.2">
      <c r="B127" s="28" t="s">
        <v>0</v>
      </c>
      <c r="C127" s="29">
        <f t="shared" ref="C127:N127" si="8">SUM(C128:C129)</f>
        <v>22485</v>
      </c>
      <c r="D127" s="29">
        <f t="shared" si="8"/>
        <v>21211</v>
      </c>
      <c r="E127" s="29">
        <f t="shared" si="8"/>
        <v>20524</v>
      </c>
      <c r="F127" s="29">
        <f t="shared" si="8"/>
        <v>24928</v>
      </c>
      <c r="G127" s="29">
        <f t="shared" si="8"/>
        <v>29990</v>
      </c>
      <c r="H127" s="29">
        <f t="shared" si="8"/>
        <v>27372</v>
      </c>
      <c r="I127" s="29">
        <f t="shared" si="8"/>
        <v>23425</v>
      </c>
      <c r="J127" s="29">
        <f t="shared" si="8"/>
        <v>24171.000000000087</v>
      </c>
      <c r="K127" s="29">
        <f t="shared" si="8"/>
        <v>22009</v>
      </c>
      <c r="L127" s="29">
        <f t="shared" si="8"/>
        <v>22179</v>
      </c>
      <c r="M127" s="29">
        <f t="shared" si="8"/>
        <v>14689.999999999991</v>
      </c>
      <c r="N127" s="29">
        <f t="shared" si="8"/>
        <v>19663</v>
      </c>
      <c r="O127" s="29">
        <f>SUM(O128:O129)</f>
        <v>21208.000000000011</v>
      </c>
      <c r="P127" s="29">
        <f>SUM(P128:P129)</f>
        <v>20978</v>
      </c>
      <c r="Q127" s="29">
        <f>SUM(Q128:Q129)</f>
        <v>20614</v>
      </c>
      <c r="R127" s="81">
        <f>Q127/P127-1</f>
        <v>-1.7351511106873829E-2</v>
      </c>
      <c r="S127" s="83">
        <f>+O127/$O$127</f>
        <v>1</v>
      </c>
    </row>
    <row r="128" spans="2:19" ht="17.25" x14ac:dyDescent="0.3">
      <c r="B128" s="30" t="s">
        <v>53</v>
      </c>
      <c r="C128" s="31">
        <v>2313</v>
      </c>
      <c r="D128" s="31">
        <v>2049</v>
      </c>
      <c r="E128" s="31">
        <v>2242</v>
      </c>
      <c r="F128" s="31">
        <v>2277</v>
      </c>
      <c r="G128" s="31">
        <v>2322</v>
      </c>
      <c r="H128" s="31">
        <v>2138.0000000000005</v>
      </c>
      <c r="I128" s="31">
        <v>1966.9999999999998</v>
      </c>
      <c r="J128" s="31">
        <v>2152.9999999999986</v>
      </c>
      <c r="K128" s="31">
        <v>2151</v>
      </c>
      <c r="L128" s="31">
        <v>2180.0000000000005</v>
      </c>
      <c r="M128" s="31">
        <v>1590.9999999999984</v>
      </c>
      <c r="N128" s="31">
        <v>2131</v>
      </c>
      <c r="O128" s="72">
        <v>2202</v>
      </c>
      <c r="P128" s="77">
        <v>2373</v>
      </c>
      <c r="Q128" s="77">
        <v>2302</v>
      </c>
      <c r="R128" s="82">
        <f>Q128/P128-1</f>
        <v>-2.9919932574799857E-2</v>
      </c>
      <c r="S128" s="84">
        <f>+Q128/$Q$127</f>
        <v>0.1116716794411565</v>
      </c>
    </row>
    <row r="129" spans="2:19" ht="17.25" x14ac:dyDescent="0.3">
      <c r="B129" s="30" t="s">
        <v>54</v>
      </c>
      <c r="C129" s="31">
        <v>20172</v>
      </c>
      <c r="D129" s="31">
        <v>19162</v>
      </c>
      <c r="E129" s="31">
        <f>18210+72</f>
        <v>18282</v>
      </c>
      <c r="F129" s="31">
        <f>22573+78</f>
        <v>22651</v>
      </c>
      <c r="G129" s="31">
        <v>27668</v>
      </c>
      <c r="H129" s="31">
        <v>25234</v>
      </c>
      <c r="I129" s="31">
        <v>21458</v>
      </c>
      <c r="J129" s="31">
        <v>22018.000000000087</v>
      </c>
      <c r="K129" s="31">
        <v>19858</v>
      </c>
      <c r="L129" s="31">
        <v>19999</v>
      </c>
      <c r="M129" s="31">
        <v>13098.999999999993</v>
      </c>
      <c r="N129" s="31">
        <v>17532</v>
      </c>
      <c r="O129" s="72">
        <v>19006.000000000011</v>
      </c>
      <c r="P129" s="78">
        <v>18605</v>
      </c>
      <c r="Q129" s="78">
        <v>18312</v>
      </c>
      <c r="R129" s="82">
        <f>Q129/P129-1</f>
        <v>-1.5748454716474014E-2</v>
      </c>
      <c r="S129" s="84">
        <f>+Q129/$Q$127</f>
        <v>0.88832832055884348</v>
      </c>
    </row>
  </sheetData>
  <mergeCells count="3">
    <mergeCell ref="S6:S7"/>
    <mergeCell ref="R6:R7"/>
    <mergeCell ref="C6:Q6"/>
  </mergeCells>
  <conditionalFormatting sqref="Q33:Q3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I135"/>
  <sheetViews>
    <sheetView showGridLines="0" zoomScale="81" zoomScaleNormal="85" workbookViewId="0">
      <selection activeCell="O9" sqref="O9"/>
    </sheetView>
  </sheetViews>
  <sheetFormatPr baseColWidth="10" defaultColWidth="10.85546875" defaultRowHeight="13.5" x14ac:dyDescent="0.25"/>
  <cols>
    <col min="1" max="1" width="3.85546875" style="32" customWidth="1"/>
    <col min="2" max="2" width="12.7109375" style="32" customWidth="1"/>
    <col min="3" max="3" width="10.5703125" style="32" customWidth="1"/>
    <col min="4" max="4" width="12" style="32" customWidth="1"/>
    <col min="5" max="5" width="18.85546875" style="32" customWidth="1"/>
    <col min="6" max="6" width="13.5703125" style="32" customWidth="1"/>
    <col min="7" max="8" width="10.5703125" style="32" customWidth="1"/>
    <col min="9" max="9" width="15.140625" style="32" customWidth="1"/>
    <col min="10" max="16384" width="10.85546875" style="32"/>
  </cols>
  <sheetData>
    <row r="6" spans="1:4" ht="34.5" customHeight="1" x14ac:dyDescent="0.25"/>
    <row r="7" spans="1:4" x14ac:dyDescent="0.25">
      <c r="A7" s="32" t="s">
        <v>77</v>
      </c>
    </row>
    <row r="9" spans="1:4" ht="50.45" customHeight="1" x14ac:dyDescent="0.25">
      <c r="B9" s="97" t="s">
        <v>55</v>
      </c>
      <c r="C9" s="97"/>
      <c r="D9" s="97"/>
    </row>
    <row r="10" spans="1:4" x14ac:dyDescent="0.25">
      <c r="B10" s="98" t="s">
        <v>56</v>
      </c>
      <c r="C10" s="100" t="s">
        <v>0</v>
      </c>
      <c r="D10" s="102" t="s">
        <v>57</v>
      </c>
    </row>
    <row r="11" spans="1:4" x14ac:dyDescent="0.25">
      <c r="B11" s="99"/>
      <c r="C11" s="101"/>
      <c r="D11" s="103"/>
    </row>
    <row r="12" spans="1:4" x14ac:dyDescent="0.25">
      <c r="B12" s="33">
        <v>2009</v>
      </c>
      <c r="C12" s="34">
        <v>46262</v>
      </c>
      <c r="D12" s="35"/>
    </row>
    <row r="13" spans="1:4" x14ac:dyDescent="0.25">
      <c r="B13" s="33">
        <v>2010</v>
      </c>
      <c r="C13" s="34">
        <v>40173</v>
      </c>
      <c r="D13" s="35">
        <v>-0.13161990402490165</v>
      </c>
    </row>
    <row r="14" spans="1:4" x14ac:dyDescent="0.25">
      <c r="B14" s="33">
        <v>2011</v>
      </c>
      <c r="C14" s="34">
        <v>91070</v>
      </c>
      <c r="D14" s="35">
        <v>1.2669454608816868</v>
      </c>
    </row>
    <row r="15" spans="1:4" x14ac:dyDescent="0.25">
      <c r="B15" s="33">
        <v>2012</v>
      </c>
      <c r="C15" s="34">
        <v>124142</v>
      </c>
      <c r="D15" s="35">
        <v>0.36314922587020981</v>
      </c>
    </row>
    <row r="16" spans="1:4" x14ac:dyDescent="0.25">
      <c r="B16" s="33">
        <v>2013</v>
      </c>
      <c r="C16" s="36">
        <v>138769</v>
      </c>
      <c r="D16" s="37">
        <v>0.11782474907766916</v>
      </c>
    </row>
    <row r="17" spans="2:8" x14ac:dyDescent="0.25">
      <c r="B17" s="33">
        <v>2014</v>
      </c>
      <c r="C17" s="36">
        <v>174731</v>
      </c>
      <c r="D17" s="37">
        <v>0.25915009836490865</v>
      </c>
    </row>
    <row r="18" spans="2:8" x14ac:dyDescent="0.25">
      <c r="B18" s="33">
        <v>2015</v>
      </c>
      <c r="C18" s="36">
        <v>131319</v>
      </c>
      <c r="D18" s="37">
        <v>-0.24845047530203568</v>
      </c>
    </row>
    <row r="19" spans="2:8" x14ac:dyDescent="0.25">
      <c r="B19" s="33">
        <v>2016</v>
      </c>
      <c r="C19" s="36">
        <v>113035</v>
      </c>
      <c r="D19" s="37">
        <v>-0.13923346964262595</v>
      </c>
    </row>
    <row r="20" spans="2:8" x14ac:dyDescent="0.25">
      <c r="B20" s="33">
        <v>2017</v>
      </c>
      <c r="C20" s="36">
        <v>115421</v>
      </c>
      <c r="D20" s="37">
        <v>2.1108506214889244E-2</v>
      </c>
    </row>
    <row r="21" spans="2:8" x14ac:dyDescent="0.25">
      <c r="B21" s="33">
        <v>2018</v>
      </c>
      <c r="C21" s="36">
        <v>116997</v>
      </c>
      <c r="D21" s="37">
        <v>1.3654360991500747E-2</v>
      </c>
    </row>
    <row r="22" spans="2:8" x14ac:dyDescent="0.25">
      <c r="B22" s="33">
        <v>2019</v>
      </c>
      <c r="C22" s="36">
        <v>109627</v>
      </c>
      <c r="D22" s="37">
        <v>-6.2993068198329838E-2</v>
      </c>
    </row>
    <row r="23" spans="2:8" x14ac:dyDescent="0.25">
      <c r="B23" s="33" t="s">
        <v>58</v>
      </c>
      <c r="C23" s="36">
        <v>19887</v>
      </c>
      <c r="D23" s="37">
        <v>-0.81859395951727221</v>
      </c>
    </row>
    <row r="25" spans="2:8" x14ac:dyDescent="0.25">
      <c r="B25" s="38" t="s">
        <v>59</v>
      </c>
    </row>
    <row r="29" spans="2:8" x14ac:dyDescent="0.25">
      <c r="B29" s="38" t="s">
        <v>60</v>
      </c>
    </row>
    <row r="31" spans="2:8" ht="25.5" customHeight="1" x14ac:dyDescent="0.25">
      <c r="B31" s="39" t="s">
        <v>56</v>
      </c>
      <c r="C31" s="39" t="s">
        <v>1</v>
      </c>
      <c r="D31" s="39" t="s">
        <v>61</v>
      </c>
      <c r="E31" s="39" t="s">
        <v>62</v>
      </c>
      <c r="F31" s="39" t="s">
        <v>63</v>
      </c>
      <c r="G31" s="40" t="s">
        <v>64</v>
      </c>
      <c r="H31" s="40" t="s">
        <v>65</v>
      </c>
    </row>
    <row r="32" spans="2:8" ht="12.6" customHeight="1" x14ac:dyDescent="0.25">
      <c r="B32" s="41">
        <v>2012</v>
      </c>
      <c r="C32" s="42">
        <v>124142</v>
      </c>
      <c r="D32" s="43">
        <v>94000</v>
      </c>
      <c r="E32" s="43">
        <v>30142</v>
      </c>
      <c r="F32" s="43">
        <v>0</v>
      </c>
      <c r="G32" s="35"/>
      <c r="H32" s="35"/>
    </row>
    <row r="33" spans="1:8" x14ac:dyDescent="0.25">
      <c r="B33" s="41">
        <v>2013</v>
      </c>
      <c r="C33" s="42">
        <v>138769</v>
      </c>
      <c r="D33" s="43">
        <v>104581</v>
      </c>
      <c r="E33" s="43">
        <v>34188</v>
      </c>
      <c r="F33" s="43">
        <v>0</v>
      </c>
      <c r="G33" s="35"/>
      <c r="H33" s="35"/>
    </row>
    <row r="34" spans="1:8" x14ac:dyDescent="0.25">
      <c r="B34" s="41">
        <v>2014</v>
      </c>
      <c r="C34" s="42">
        <v>174731</v>
      </c>
      <c r="D34" s="43">
        <v>136363</v>
      </c>
      <c r="E34" s="43">
        <v>32501</v>
      </c>
      <c r="F34" s="43">
        <v>5867</v>
      </c>
      <c r="G34" s="35">
        <f>(D34/D33)-1</f>
        <v>0.30389841366978709</v>
      </c>
      <c r="H34" s="35">
        <f>(E34/E33)-1</f>
        <v>-4.9344799344799295E-2</v>
      </c>
    </row>
    <row r="35" spans="1:8" x14ac:dyDescent="0.25">
      <c r="B35" s="41">
        <v>2015</v>
      </c>
      <c r="C35" s="42">
        <v>131319</v>
      </c>
      <c r="D35" s="43">
        <v>97972</v>
      </c>
      <c r="E35" s="43">
        <v>33347</v>
      </c>
      <c r="F35" s="44">
        <v>0</v>
      </c>
      <c r="G35" s="35">
        <f t="shared" ref="G35:H40" si="0">(D35/D34)-1</f>
        <v>-0.28153531383146457</v>
      </c>
      <c r="H35" s="35">
        <f t="shared" si="0"/>
        <v>2.6029968308667328E-2</v>
      </c>
    </row>
    <row r="36" spans="1:8" x14ac:dyDescent="0.25">
      <c r="B36" s="41">
        <v>2016</v>
      </c>
      <c r="C36" s="42">
        <v>113035</v>
      </c>
      <c r="D36" s="43">
        <v>82052</v>
      </c>
      <c r="E36" s="43">
        <v>30983</v>
      </c>
      <c r="F36" s="43">
        <v>0</v>
      </c>
      <c r="G36" s="35">
        <f t="shared" si="0"/>
        <v>-0.162495406850937</v>
      </c>
      <c r="H36" s="35">
        <f t="shared" si="0"/>
        <v>-7.0890934716766107E-2</v>
      </c>
    </row>
    <row r="37" spans="1:8" x14ac:dyDescent="0.25">
      <c r="B37" s="41">
        <v>2017</v>
      </c>
      <c r="C37" s="42">
        <v>115421</v>
      </c>
      <c r="D37" s="43">
        <v>82606</v>
      </c>
      <c r="E37" s="43">
        <v>31690</v>
      </c>
      <c r="F37" s="43">
        <v>1125</v>
      </c>
      <c r="G37" s="35">
        <f t="shared" si="0"/>
        <v>6.751815921610671E-3</v>
      </c>
      <c r="H37" s="35">
        <f t="shared" si="0"/>
        <v>2.2818965239002065E-2</v>
      </c>
    </row>
    <row r="38" spans="1:8" x14ac:dyDescent="0.25">
      <c r="B38" s="41">
        <v>2018</v>
      </c>
      <c r="C38" s="42">
        <v>116997</v>
      </c>
      <c r="D38" s="43">
        <v>82008</v>
      </c>
      <c r="E38" s="43">
        <v>33545</v>
      </c>
      <c r="F38" s="43">
        <v>1444</v>
      </c>
      <c r="G38" s="35">
        <f t="shared" si="0"/>
        <v>-7.239183594412002E-3</v>
      </c>
      <c r="H38" s="35">
        <f t="shared" si="0"/>
        <v>5.8535815714736428E-2</v>
      </c>
    </row>
    <row r="39" spans="1:8" x14ac:dyDescent="0.25">
      <c r="B39" s="41">
        <v>2019</v>
      </c>
      <c r="C39" s="42">
        <v>109627</v>
      </c>
      <c r="D39" s="43">
        <v>75093</v>
      </c>
      <c r="E39" s="43">
        <v>34534</v>
      </c>
      <c r="F39" s="43">
        <v>0</v>
      </c>
      <c r="G39" s="35">
        <f t="shared" si="0"/>
        <v>-8.4321041849575673E-2</v>
      </c>
      <c r="H39" s="35">
        <f t="shared" si="0"/>
        <v>2.9482784319570632E-2</v>
      </c>
    </row>
    <row r="40" spans="1:8" x14ac:dyDescent="0.25">
      <c r="B40" s="41" t="s">
        <v>58</v>
      </c>
      <c r="C40" s="45">
        <v>19887</v>
      </c>
      <c r="D40" s="46">
        <v>12629</v>
      </c>
      <c r="E40" s="46">
        <v>7061</v>
      </c>
      <c r="F40" s="46">
        <v>197</v>
      </c>
      <c r="G40" s="47">
        <f t="shared" si="0"/>
        <v>-0.83182187420931375</v>
      </c>
      <c r="H40" s="47">
        <f t="shared" si="0"/>
        <v>-0.79553483523484103</v>
      </c>
    </row>
    <row r="46" spans="1:8" s="49" customFormat="1" ht="29.45" customHeight="1" x14ac:dyDescent="0.25">
      <c r="A46" s="48"/>
      <c r="B46" s="40" t="s">
        <v>66</v>
      </c>
      <c r="C46" s="40" t="s">
        <v>0</v>
      </c>
      <c r="D46" s="40" t="s">
        <v>67</v>
      </c>
      <c r="E46" s="40" t="s">
        <v>68</v>
      </c>
      <c r="F46" s="40" t="s">
        <v>69</v>
      </c>
      <c r="G46" s="40" t="s">
        <v>70</v>
      </c>
    </row>
    <row r="47" spans="1:8" x14ac:dyDescent="0.25">
      <c r="A47" s="50" t="b">
        <f t="shared" ref="A47:A55" si="1">C47=C15</f>
        <v>1</v>
      </c>
      <c r="B47" s="51">
        <v>2012</v>
      </c>
      <c r="C47" s="52">
        <v>124142</v>
      </c>
      <c r="D47" s="52">
        <v>28955</v>
      </c>
      <c r="E47" s="52">
        <v>17542</v>
      </c>
      <c r="F47" s="52">
        <v>19223</v>
      </c>
      <c r="G47" s="52">
        <v>58422</v>
      </c>
    </row>
    <row r="48" spans="1:8" x14ac:dyDescent="0.25">
      <c r="A48" s="50" t="b">
        <f t="shared" si="1"/>
        <v>1</v>
      </c>
      <c r="B48" s="51">
        <v>2013</v>
      </c>
      <c r="C48" s="52">
        <v>138769</v>
      </c>
      <c r="D48" s="52">
        <v>34380</v>
      </c>
      <c r="E48" s="52">
        <v>15795</v>
      </c>
      <c r="F48" s="52">
        <v>23588</v>
      </c>
      <c r="G48" s="52">
        <v>65006</v>
      </c>
    </row>
    <row r="49" spans="1:7" x14ac:dyDescent="0.25">
      <c r="A49" s="50" t="b">
        <f t="shared" si="1"/>
        <v>1</v>
      </c>
      <c r="B49" s="51">
        <v>2014</v>
      </c>
      <c r="C49" s="52">
        <v>174731</v>
      </c>
      <c r="D49" s="52">
        <v>45189</v>
      </c>
      <c r="E49" s="52">
        <v>28800</v>
      </c>
      <c r="F49" s="52">
        <v>25568</v>
      </c>
      <c r="G49" s="52">
        <v>75174</v>
      </c>
    </row>
    <row r="50" spans="1:7" x14ac:dyDescent="0.25">
      <c r="A50" s="50" t="b">
        <f t="shared" si="1"/>
        <v>1</v>
      </c>
      <c r="B50" s="51">
        <v>2015</v>
      </c>
      <c r="C50" s="52">
        <v>131319</v>
      </c>
      <c r="D50" s="52">
        <v>23714</v>
      </c>
      <c r="E50" s="52">
        <v>16784</v>
      </c>
      <c r="F50" s="52">
        <v>19118</v>
      </c>
      <c r="G50" s="52">
        <v>71703</v>
      </c>
    </row>
    <row r="51" spans="1:7" x14ac:dyDescent="0.25">
      <c r="A51" s="50" t="b">
        <f t="shared" si="1"/>
        <v>1</v>
      </c>
      <c r="B51" s="51">
        <v>2016</v>
      </c>
      <c r="C51" s="52">
        <v>113035</v>
      </c>
      <c r="D51" s="52">
        <v>29546</v>
      </c>
      <c r="E51" s="52">
        <v>10636</v>
      </c>
      <c r="F51" s="52">
        <v>15692</v>
      </c>
      <c r="G51" s="52">
        <v>57161</v>
      </c>
    </row>
    <row r="52" spans="1:7" x14ac:dyDescent="0.25">
      <c r="A52" s="50" t="b">
        <f t="shared" si="1"/>
        <v>1</v>
      </c>
      <c r="B52" s="51">
        <v>2017</v>
      </c>
      <c r="C52" s="52">
        <v>115421</v>
      </c>
      <c r="D52" s="52">
        <v>85528</v>
      </c>
      <c r="E52" s="52">
        <v>8652</v>
      </c>
      <c r="F52" s="52">
        <v>6493</v>
      </c>
      <c r="G52" s="52">
        <v>14748</v>
      </c>
    </row>
    <row r="53" spans="1:7" x14ac:dyDescent="0.25">
      <c r="A53" s="50" t="b">
        <f t="shared" si="1"/>
        <v>1</v>
      </c>
      <c r="B53" s="51">
        <v>2018</v>
      </c>
      <c r="C53" s="52">
        <v>116997</v>
      </c>
      <c r="D53" s="52">
        <v>83757</v>
      </c>
      <c r="E53" s="52">
        <v>7523</v>
      </c>
      <c r="F53" s="52">
        <v>9078</v>
      </c>
      <c r="G53" s="52">
        <v>16639</v>
      </c>
    </row>
    <row r="54" spans="1:7" x14ac:dyDescent="0.25">
      <c r="A54" s="50" t="b">
        <f t="shared" si="1"/>
        <v>1</v>
      </c>
      <c r="B54" s="51">
        <v>2019</v>
      </c>
      <c r="C54" s="52">
        <v>109627</v>
      </c>
      <c r="D54" s="52">
        <v>78685</v>
      </c>
      <c r="E54" s="52">
        <v>7529</v>
      </c>
      <c r="F54" s="52">
        <v>6888</v>
      </c>
      <c r="G54" s="52">
        <v>16525</v>
      </c>
    </row>
    <row r="55" spans="1:7" x14ac:dyDescent="0.25">
      <c r="A55" s="50" t="b">
        <f t="shared" si="1"/>
        <v>1</v>
      </c>
      <c r="B55" s="53" t="s">
        <v>58</v>
      </c>
      <c r="C55" s="54">
        <v>19887</v>
      </c>
      <c r="D55" s="54">
        <v>13547</v>
      </c>
      <c r="E55" s="54">
        <v>1163</v>
      </c>
      <c r="F55" s="54">
        <v>1350</v>
      </c>
      <c r="G55" s="54">
        <v>3827</v>
      </c>
    </row>
    <row r="56" spans="1:7" x14ac:dyDescent="0.25">
      <c r="A56" s="50"/>
    </row>
    <row r="57" spans="1:7" x14ac:dyDescent="0.25">
      <c r="A57" s="50"/>
    </row>
    <row r="58" spans="1:7" x14ac:dyDescent="0.25">
      <c r="A58" s="50"/>
      <c r="C58" s="104" t="s">
        <v>71</v>
      </c>
      <c r="D58" s="104"/>
      <c r="E58" s="104"/>
      <c r="F58" s="104"/>
    </row>
    <row r="59" spans="1:7" ht="25.5" x14ac:dyDescent="0.25">
      <c r="A59" s="50"/>
      <c r="B59" s="40" t="s">
        <v>66</v>
      </c>
      <c r="C59" s="40" t="s">
        <v>67</v>
      </c>
      <c r="D59" s="40" t="s">
        <v>68</v>
      </c>
      <c r="E59" s="40" t="s">
        <v>69</v>
      </c>
      <c r="F59" s="40" t="s">
        <v>70</v>
      </c>
    </row>
    <row r="60" spans="1:7" x14ac:dyDescent="0.25">
      <c r="A60" s="50"/>
      <c r="B60" s="51">
        <v>2012</v>
      </c>
      <c r="C60" s="55">
        <v>0.23324096599055918</v>
      </c>
      <c r="D60" s="55">
        <v>0.14130592386138455</v>
      </c>
      <c r="E60" s="55">
        <v>0.15484686890818578</v>
      </c>
      <c r="F60" s="55">
        <v>0.47060624123987049</v>
      </c>
    </row>
    <row r="61" spans="1:7" x14ac:dyDescent="0.25">
      <c r="A61" s="50"/>
      <c r="B61" s="51">
        <v>2013</v>
      </c>
      <c r="C61" s="55">
        <v>0.27694092249198499</v>
      </c>
      <c r="D61" s="55">
        <v>0.12723332957419728</v>
      </c>
      <c r="E61" s="55">
        <v>0.19000821639735141</v>
      </c>
      <c r="F61" s="55">
        <v>0.52364228061413542</v>
      </c>
    </row>
    <row r="62" spans="1:7" x14ac:dyDescent="0.25">
      <c r="A62" s="50"/>
      <c r="B62" s="51">
        <v>2014</v>
      </c>
      <c r="C62" s="55">
        <v>0.36401056854247554</v>
      </c>
      <c r="D62" s="55">
        <v>0.23199239580480419</v>
      </c>
      <c r="E62" s="55">
        <v>0.20595769360893171</v>
      </c>
      <c r="F62" s="55">
        <v>0.60554848479966494</v>
      </c>
    </row>
    <row r="63" spans="1:7" x14ac:dyDescent="0.25">
      <c r="A63" s="50"/>
      <c r="B63" s="51">
        <v>2015</v>
      </c>
      <c r="C63" s="55">
        <v>0.19102318312899744</v>
      </c>
      <c r="D63" s="55">
        <v>0.13520001288846642</v>
      </c>
      <c r="E63" s="55">
        <v>0.15400106329848076</v>
      </c>
      <c r="F63" s="55">
        <v>0.57758856793027336</v>
      </c>
    </row>
    <row r="64" spans="1:7" x14ac:dyDescent="0.25">
      <c r="A64" s="50"/>
      <c r="B64" s="51">
        <v>2016</v>
      </c>
      <c r="C64" s="55">
        <v>0.23800164327947029</v>
      </c>
      <c r="D64" s="55">
        <v>8.5676080617357542E-2</v>
      </c>
      <c r="E64" s="55">
        <v>0.12640363454753428</v>
      </c>
      <c r="F64" s="55">
        <v>0.46044851863188929</v>
      </c>
    </row>
    <row r="65" spans="1:9" x14ac:dyDescent="0.25">
      <c r="A65" s="50"/>
      <c r="B65" s="51">
        <v>2017</v>
      </c>
      <c r="C65" s="55">
        <v>0.68895297320810045</v>
      </c>
      <c r="D65" s="55">
        <v>6.9694382239693251E-2</v>
      </c>
      <c r="E65" s="55">
        <v>5.2303007845853941E-2</v>
      </c>
      <c r="F65" s="55">
        <v>0.11879943935171014</v>
      </c>
    </row>
    <row r="66" spans="1:9" x14ac:dyDescent="0.25">
      <c r="A66" s="50"/>
      <c r="B66" s="51">
        <v>2018</v>
      </c>
      <c r="C66" s="55">
        <v>0.67468705192440914</v>
      </c>
      <c r="D66" s="55">
        <v>6.0599958112484094E-2</v>
      </c>
      <c r="E66" s="55">
        <v>7.3125936427639315E-2</v>
      </c>
      <c r="F66" s="55">
        <v>0.13403199561792142</v>
      </c>
    </row>
    <row r="67" spans="1:9" x14ac:dyDescent="0.25">
      <c r="B67" s="51">
        <v>2019</v>
      </c>
      <c r="C67" s="55">
        <v>0.63383061332989643</v>
      </c>
      <c r="D67" s="55">
        <v>6.064828986161009E-2</v>
      </c>
      <c r="E67" s="55">
        <v>5.5484847996648996E-2</v>
      </c>
      <c r="F67" s="55">
        <v>0.13311369238452739</v>
      </c>
    </row>
    <row r="68" spans="1:9" x14ac:dyDescent="0.25">
      <c r="B68" s="53" t="s">
        <v>58</v>
      </c>
      <c r="C68" s="56">
        <v>0.10912503423498897</v>
      </c>
      <c r="D68" s="56">
        <v>9.3683040389231694E-3</v>
      </c>
      <c r="E68" s="56">
        <v>1.0874643553350195E-2</v>
      </c>
      <c r="F68" s="56">
        <v>3.0827600650867554E-2</v>
      </c>
    </row>
    <row r="70" spans="1:9" x14ac:dyDescent="0.25">
      <c r="B70" s="38" t="s">
        <v>72</v>
      </c>
    </row>
    <row r="71" spans="1:9" x14ac:dyDescent="0.25">
      <c r="A71" s="50"/>
    </row>
    <row r="72" spans="1:9" ht="18.600000000000001" customHeight="1" x14ac:dyDescent="0.25">
      <c r="A72" s="50"/>
      <c r="B72" s="94" t="s">
        <v>67</v>
      </c>
      <c r="C72" s="95"/>
      <c r="D72" s="95"/>
      <c r="E72" s="95"/>
      <c r="F72" s="96"/>
      <c r="G72" s="94" t="s">
        <v>57</v>
      </c>
      <c r="H72" s="95"/>
      <c r="I72" s="96"/>
    </row>
    <row r="73" spans="1:9" ht="18.600000000000001" customHeight="1" x14ac:dyDescent="0.25">
      <c r="A73" s="50"/>
      <c r="B73" s="39" t="s">
        <v>66</v>
      </c>
      <c r="C73" s="39" t="s">
        <v>1</v>
      </c>
      <c r="D73" s="39" t="s">
        <v>61</v>
      </c>
      <c r="E73" s="39" t="s">
        <v>62</v>
      </c>
      <c r="F73" s="39" t="s">
        <v>73</v>
      </c>
      <c r="G73" s="39" t="s">
        <v>1</v>
      </c>
      <c r="H73" s="39" t="s">
        <v>61</v>
      </c>
      <c r="I73" s="39" t="s">
        <v>62</v>
      </c>
    </row>
    <row r="74" spans="1:9" x14ac:dyDescent="0.25">
      <c r="A74" s="57" t="b">
        <f>(+D74+E74)=C74</f>
        <v>1</v>
      </c>
      <c r="B74" s="58">
        <v>2012</v>
      </c>
      <c r="C74" s="59">
        <v>28955</v>
      </c>
      <c r="D74" s="59">
        <v>25806</v>
      </c>
      <c r="E74" s="59">
        <v>3149</v>
      </c>
      <c r="F74" s="59"/>
      <c r="G74" s="60"/>
      <c r="H74" s="60"/>
      <c r="I74" s="60"/>
    </row>
    <row r="75" spans="1:9" x14ac:dyDescent="0.25">
      <c r="A75" s="57" t="b">
        <f>(+D75+E75)=C75</f>
        <v>1</v>
      </c>
      <c r="B75" s="58">
        <v>2013</v>
      </c>
      <c r="C75" s="59">
        <v>34380</v>
      </c>
      <c r="D75" s="59">
        <v>31572</v>
      </c>
      <c r="E75" s="59">
        <v>2808</v>
      </c>
      <c r="F75" s="59"/>
      <c r="G75" s="55">
        <f>C75/C74-1</f>
        <v>0.18735969608012426</v>
      </c>
      <c r="H75" s="55">
        <f t="shared" ref="H75:I82" si="2">D75/D74-1</f>
        <v>0.2234364101371773</v>
      </c>
      <c r="I75" s="55">
        <f t="shared" si="2"/>
        <v>-0.10828834550651001</v>
      </c>
    </row>
    <row r="76" spans="1:9" x14ac:dyDescent="0.25">
      <c r="A76" s="57" t="b">
        <f>(+D76+E76+F76)=C76</f>
        <v>1</v>
      </c>
      <c r="B76" s="58">
        <v>2014</v>
      </c>
      <c r="C76" s="59">
        <v>45189</v>
      </c>
      <c r="D76" s="59">
        <v>39712</v>
      </c>
      <c r="E76" s="59">
        <v>4654</v>
      </c>
      <c r="F76" s="59">
        <v>823</v>
      </c>
      <c r="G76" s="55">
        <f t="shared" ref="G76:G82" si="3">C76/C75-1</f>
        <v>0.31439790575916238</v>
      </c>
      <c r="H76" s="55">
        <f t="shared" si="2"/>
        <v>0.25782338781198533</v>
      </c>
      <c r="I76" s="55">
        <f t="shared" si="2"/>
        <v>0.65740740740740744</v>
      </c>
    </row>
    <row r="77" spans="1:9" x14ac:dyDescent="0.25">
      <c r="A77" s="57" t="b">
        <f t="shared" ref="A77:A82" si="4">(+D77+E77+F77)=C77</f>
        <v>1</v>
      </c>
      <c r="B77" s="58">
        <v>2015</v>
      </c>
      <c r="C77" s="59">
        <v>23714</v>
      </c>
      <c r="D77" s="59">
        <v>19840</v>
      </c>
      <c r="E77" s="59">
        <v>3874</v>
      </c>
      <c r="F77" s="59"/>
      <c r="G77" s="55">
        <f t="shared" si="3"/>
        <v>-0.47522627188032485</v>
      </c>
      <c r="H77" s="55">
        <f t="shared" si="2"/>
        <v>-0.50040290088638195</v>
      </c>
      <c r="I77" s="55">
        <f t="shared" si="2"/>
        <v>-0.16759776536312854</v>
      </c>
    </row>
    <row r="78" spans="1:9" x14ac:dyDescent="0.25">
      <c r="A78" s="57" t="b">
        <f t="shared" si="4"/>
        <v>1</v>
      </c>
      <c r="B78" s="58">
        <v>2016</v>
      </c>
      <c r="C78" s="59">
        <v>29546</v>
      </c>
      <c r="D78" s="59">
        <v>24996</v>
      </c>
      <c r="E78" s="59">
        <v>4550</v>
      </c>
      <c r="F78" s="59"/>
      <c r="G78" s="55">
        <f t="shared" si="3"/>
        <v>0.24593067386354051</v>
      </c>
      <c r="H78" s="59">
        <f t="shared" si="2"/>
        <v>0.25987903225806441</v>
      </c>
      <c r="I78" s="55">
        <f t="shared" si="2"/>
        <v>0.17449664429530198</v>
      </c>
    </row>
    <row r="79" spans="1:9" x14ac:dyDescent="0.25">
      <c r="A79" s="57" t="b">
        <f t="shared" si="4"/>
        <v>1</v>
      </c>
      <c r="B79" s="58">
        <v>2017</v>
      </c>
      <c r="C79" s="59">
        <v>85528</v>
      </c>
      <c r="D79" s="59">
        <v>59744</v>
      </c>
      <c r="E79" s="59">
        <v>24799</v>
      </c>
      <c r="F79" s="59">
        <v>985</v>
      </c>
      <c r="G79" s="55">
        <f t="shared" si="3"/>
        <v>1.8947404047925267</v>
      </c>
      <c r="H79" s="59">
        <f t="shared" si="2"/>
        <v>1.3901424227876462</v>
      </c>
      <c r="I79" s="55">
        <f t="shared" si="2"/>
        <v>4.45032967032967</v>
      </c>
    </row>
    <row r="80" spans="1:9" x14ac:dyDescent="0.25">
      <c r="A80" s="57" t="b">
        <f t="shared" si="4"/>
        <v>1</v>
      </c>
      <c r="B80" s="58">
        <v>2018</v>
      </c>
      <c r="C80" s="59">
        <v>83757</v>
      </c>
      <c r="D80" s="59">
        <v>57150</v>
      </c>
      <c r="E80" s="59">
        <v>25369</v>
      </c>
      <c r="F80" s="59">
        <v>1238</v>
      </c>
      <c r="G80" s="55">
        <f t="shared" si="3"/>
        <v>-2.0706669160976521E-2</v>
      </c>
      <c r="H80" s="59">
        <f t="shared" si="2"/>
        <v>-4.3418585966791601E-2</v>
      </c>
      <c r="I80" s="55">
        <f t="shared" si="2"/>
        <v>2.2984797774103782E-2</v>
      </c>
    </row>
    <row r="81" spans="1:9" x14ac:dyDescent="0.25">
      <c r="A81" s="57" t="b">
        <f t="shared" si="4"/>
        <v>1</v>
      </c>
      <c r="B81" s="58">
        <v>2019</v>
      </c>
      <c r="C81" s="59">
        <v>78685</v>
      </c>
      <c r="D81" s="59">
        <v>52599</v>
      </c>
      <c r="E81" s="59">
        <v>26086</v>
      </c>
      <c r="F81" s="59"/>
      <c r="G81" s="55">
        <f t="shared" si="3"/>
        <v>-6.0556132621750969E-2</v>
      </c>
      <c r="H81" s="59">
        <f t="shared" si="2"/>
        <v>-7.9632545931758503E-2</v>
      </c>
      <c r="I81" s="55">
        <f t="shared" si="2"/>
        <v>2.8262840474595041E-2</v>
      </c>
    </row>
    <row r="82" spans="1:9" x14ac:dyDescent="0.25">
      <c r="A82" s="57" t="b">
        <f t="shared" si="4"/>
        <v>1</v>
      </c>
      <c r="B82" s="61">
        <v>2020</v>
      </c>
      <c r="C82" s="62">
        <v>13547</v>
      </c>
      <c r="D82" s="62">
        <v>8531</v>
      </c>
      <c r="E82" s="62">
        <v>4832</v>
      </c>
      <c r="F82" s="62">
        <v>184</v>
      </c>
      <c r="G82" s="56">
        <f t="shared" si="3"/>
        <v>-0.82783249666391301</v>
      </c>
      <c r="H82" s="62">
        <f t="shared" si="2"/>
        <v>-0.8378106047643491</v>
      </c>
      <c r="I82" s="56">
        <f t="shared" si="2"/>
        <v>-0.81476654143985283</v>
      </c>
    </row>
    <row r="83" spans="1:9" x14ac:dyDescent="0.25">
      <c r="A83" s="50"/>
    </row>
    <row r="84" spans="1:9" x14ac:dyDescent="0.25">
      <c r="A84" s="50"/>
    </row>
    <row r="85" spans="1:9" ht="18.600000000000001" customHeight="1" x14ac:dyDescent="0.25">
      <c r="A85" s="50"/>
      <c r="B85" s="94" t="s">
        <v>68</v>
      </c>
      <c r="C85" s="95"/>
      <c r="D85" s="95"/>
      <c r="E85" s="95"/>
      <c r="F85" s="96"/>
      <c r="G85" s="94" t="s">
        <v>57</v>
      </c>
      <c r="H85" s="95"/>
      <c r="I85" s="96"/>
    </row>
    <row r="86" spans="1:9" ht="18.600000000000001" customHeight="1" x14ac:dyDescent="0.25">
      <c r="A86" s="50"/>
      <c r="B86" s="39" t="s">
        <v>66</v>
      </c>
      <c r="C86" s="39" t="s">
        <v>1</v>
      </c>
      <c r="D86" s="39" t="s">
        <v>61</v>
      </c>
      <c r="E86" s="39" t="s">
        <v>62</v>
      </c>
      <c r="F86" s="39" t="s">
        <v>73</v>
      </c>
      <c r="G86" s="39" t="s">
        <v>1</v>
      </c>
      <c r="H86" s="39" t="s">
        <v>61</v>
      </c>
      <c r="I86" s="39" t="s">
        <v>62</v>
      </c>
    </row>
    <row r="87" spans="1:9" x14ac:dyDescent="0.25">
      <c r="A87" s="57" t="b">
        <f>(+D87+E87)=C87</f>
        <v>1</v>
      </c>
      <c r="B87" s="58">
        <v>2012</v>
      </c>
      <c r="C87" s="59">
        <v>17542</v>
      </c>
      <c r="D87" s="59">
        <v>16645</v>
      </c>
      <c r="E87" s="59">
        <v>897</v>
      </c>
      <c r="F87" s="59"/>
      <c r="G87" s="60"/>
      <c r="H87" s="60"/>
      <c r="I87" s="60"/>
    </row>
    <row r="88" spans="1:9" x14ac:dyDescent="0.25">
      <c r="A88" s="57" t="b">
        <f>(+D88+E88)=C88</f>
        <v>1</v>
      </c>
      <c r="B88" s="58">
        <v>2013</v>
      </c>
      <c r="C88" s="59">
        <v>15795</v>
      </c>
      <c r="D88" s="59">
        <v>14845</v>
      </c>
      <c r="E88" s="59">
        <v>950</v>
      </c>
      <c r="F88" s="59"/>
      <c r="G88" s="55">
        <f>C88/C87-1</f>
        <v>-9.9589556492988285E-2</v>
      </c>
      <c r="H88" s="55">
        <f t="shared" ref="H88:I90" si="5">D88/D87-1</f>
        <v>-0.10814058275758487</v>
      </c>
      <c r="I88" s="55">
        <f t="shared" si="5"/>
        <v>5.9085841694537455E-2</v>
      </c>
    </row>
    <row r="89" spans="1:9" x14ac:dyDescent="0.25">
      <c r="A89" s="57" t="b">
        <f>(+D89+E89+F89)=C89</f>
        <v>1</v>
      </c>
      <c r="B89" s="58">
        <v>2014</v>
      </c>
      <c r="C89" s="59">
        <v>28800</v>
      </c>
      <c r="D89" s="59">
        <v>27633</v>
      </c>
      <c r="E89" s="59">
        <v>905</v>
      </c>
      <c r="F89" s="59">
        <v>262</v>
      </c>
      <c r="G89" s="55">
        <f>C89/C88-1</f>
        <v>0.8233618233618234</v>
      </c>
      <c r="H89" s="55">
        <f t="shared" si="5"/>
        <v>0.86143482654092285</v>
      </c>
      <c r="I89" s="55">
        <f t="shared" si="5"/>
        <v>-4.7368421052631615E-2</v>
      </c>
    </row>
    <row r="90" spans="1:9" x14ac:dyDescent="0.25">
      <c r="A90" s="57" t="b">
        <f t="shared" ref="A90:A95" si="6">(+D90+E90+F90)=C90</f>
        <v>1</v>
      </c>
      <c r="B90" s="58">
        <v>2015</v>
      </c>
      <c r="C90" s="59">
        <v>16784</v>
      </c>
      <c r="D90" s="59">
        <v>16159</v>
      </c>
      <c r="E90" s="59">
        <v>625</v>
      </c>
      <c r="F90" s="59"/>
      <c r="G90" s="55">
        <f>C90/C89-1</f>
        <v>-0.41722222222222227</v>
      </c>
      <c r="H90" s="55">
        <f t="shared" si="5"/>
        <v>-0.41522816921796402</v>
      </c>
      <c r="I90" s="55">
        <f t="shared" si="5"/>
        <v>-0.30939226519337015</v>
      </c>
    </row>
    <row r="91" spans="1:9" x14ac:dyDescent="0.25">
      <c r="A91" s="57" t="b">
        <f t="shared" si="6"/>
        <v>1</v>
      </c>
      <c r="B91" s="58">
        <v>2016</v>
      </c>
      <c r="C91" s="59">
        <v>10636</v>
      </c>
      <c r="D91" s="59">
        <v>9475</v>
      </c>
      <c r="E91" s="59">
        <v>1161</v>
      </c>
      <c r="F91" s="59"/>
      <c r="G91" s="55"/>
      <c r="H91" s="59"/>
      <c r="I91" s="55"/>
    </row>
    <row r="92" spans="1:9" x14ac:dyDescent="0.25">
      <c r="A92" s="57" t="b">
        <f t="shared" si="6"/>
        <v>1</v>
      </c>
      <c r="B92" s="58">
        <v>2017</v>
      </c>
      <c r="C92" s="59">
        <v>8652</v>
      </c>
      <c r="D92" s="59">
        <v>7611</v>
      </c>
      <c r="E92" s="59">
        <v>1014</v>
      </c>
      <c r="F92" s="59">
        <v>27</v>
      </c>
      <c r="G92" s="55"/>
      <c r="H92" s="59"/>
      <c r="I92" s="55"/>
    </row>
    <row r="93" spans="1:9" x14ac:dyDescent="0.25">
      <c r="A93" s="57" t="b">
        <f t="shared" si="6"/>
        <v>1</v>
      </c>
      <c r="B93" s="58">
        <v>2018</v>
      </c>
      <c r="C93" s="59">
        <v>7523</v>
      </c>
      <c r="D93" s="59">
        <v>6366</v>
      </c>
      <c r="E93" s="59">
        <v>1017</v>
      </c>
      <c r="F93" s="59">
        <v>140</v>
      </c>
      <c r="G93" s="55"/>
      <c r="H93" s="59"/>
      <c r="I93" s="55"/>
    </row>
    <row r="94" spans="1:9" x14ac:dyDescent="0.25">
      <c r="A94" s="57" t="b">
        <f t="shared" si="6"/>
        <v>1</v>
      </c>
      <c r="B94" s="58">
        <v>2019</v>
      </c>
      <c r="C94" s="59">
        <v>7529</v>
      </c>
      <c r="D94" s="59">
        <v>6174</v>
      </c>
      <c r="E94" s="59">
        <v>1355</v>
      </c>
      <c r="F94" s="59"/>
      <c r="G94" s="55"/>
      <c r="H94" s="59"/>
      <c r="I94" s="55"/>
    </row>
    <row r="95" spans="1:9" x14ac:dyDescent="0.25">
      <c r="A95" s="57" t="b">
        <f t="shared" si="6"/>
        <v>1</v>
      </c>
      <c r="B95" s="61">
        <v>2020</v>
      </c>
      <c r="C95" s="62">
        <v>1163</v>
      </c>
      <c r="D95" s="62">
        <v>899</v>
      </c>
      <c r="E95" s="62">
        <v>264</v>
      </c>
      <c r="F95" s="62"/>
      <c r="G95" s="56">
        <f>C95/C94-1</f>
        <v>-0.84553061495550541</v>
      </c>
      <c r="H95" s="62">
        <f>D95/D94-1</f>
        <v>-0.85438937479753807</v>
      </c>
      <c r="I95" s="56">
        <f>E95/E94-1</f>
        <v>-0.80516605166051658</v>
      </c>
    </row>
    <row r="96" spans="1:9" x14ac:dyDescent="0.25">
      <c r="A96" s="50"/>
      <c r="B96" s="63"/>
      <c r="C96" s="64"/>
      <c r="D96" s="64"/>
      <c r="E96" s="64"/>
      <c r="F96" s="64"/>
      <c r="G96" s="65"/>
      <c r="H96" s="65"/>
      <c r="I96" s="65"/>
    </row>
    <row r="97" spans="1:9" x14ac:dyDescent="0.25">
      <c r="A97" s="50"/>
      <c r="B97" s="63"/>
      <c r="C97" s="64"/>
      <c r="D97" s="64"/>
      <c r="E97" s="64"/>
      <c r="F97" s="64"/>
      <c r="G97" s="65"/>
      <c r="H97" s="65"/>
      <c r="I97" s="65"/>
    </row>
    <row r="98" spans="1:9" ht="21" customHeight="1" x14ac:dyDescent="0.25">
      <c r="A98" s="50"/>
      <c r="B98" s="94" t="s">
        <v>69</v>
      </c>
      <c r="C98" s="95"/>
      <c r="D98" s="95"/>
      <c r="E98" s="95"/>
      <c r="F98" s="96"/>
      <c r="G98" s="94" t="s">
        <v>57</v>
      </c>
      <c r="H98" s="95"/>
      <c r="I98" s="96"/>
    </row>
    <row r="99" spans="1:9" ht="21" customHeight="1" x14ac:dyDescent="0.25">
      <c r="A99" s="50"/>
      <c r="B99" s="39" t="s">
        <v>66</v>
      </c>
      <c r="C99" s="39" t="s">
        <v>1</v>
      </c>
      <c r="D99" s="39" t="s">
        <v>61</v>
      </c>
      <c r="E99" s="39" t="s">
        <v>62</v>
      </c>
      <c r="F99" s="39" t="s">
        <v>73</v>
      </c>
      <c r="G99" s="39" t="s">
        <v>1</v>
      </c>
      <c r="H99" s="39" t="s">
        <v>61</v>
      </c>
      <c r="I99" s="39" t="s">
        <v>62</v>
      </c>
    </row>
    <row r="100" spans="1:9" x14ac:dyDescent="0.25">
      <c r="A100" s="57" t="b">
        <f>(+D100+E100)=C100</f>
        <v>1</v>
      </c>
      <c r="B100" s="58">
        <v>2012</v>
      </c>
      <c r="C100" s="59">
        <v>19223</v>
      </c>
      <c r="D100" s="59">
        <v>16976</v>
      </c>
      <c r="E100" s="59">
        <v>2247</v>
      </c>
      <c r="F100" s="59"/>
      <c r="G100" s="55"/>
      <c r="H100" s="55"/>
      <c r="I100" s="55"/>
    </row>
    <row r="101" spans="1:9" x14ac:dyDescent="0.25">
      <c r="A101" s="57" t="b">
        <f>(+D101+E101)=C101</f>
        <v>1</v>
      </c>
      <c r="B101" s="58">
        <v>2013</v>
      </c>
      <c r="C101" s="59">
        <v>23588</v>
      </c>
      <c r="D101" s="59">
        <v>20761</v>
      </c>
      <c r="E101" s="59">
        <v>2827</v>
      </c>
      <c r="F101" s="59"/>
      <c r="G101" s="55">
        <f>C101/C100-1</f>
        <v>0.22707173698174055</v>
      </c>
      <c r="H101" s="55">
        <f t="shared" ref="H101:I103" si="7">D101/D100-1</f>
        <v>0.22296182846371337</v>
      </c>
      <c r="I101" s="55">
        <f t="shared" si="7"/>
        <v>0.25812194036493108</v>
      </c>
    </row>
    <row r="102" spans="1:9" x14ac:dyDescent="0.25">
      <c r="A102" s="57" t="b">
        <f>(+D102+E102+F102)=C102</f>
        <v>1</v>
      </c>
      <c r="B102" s="58">
        <v>2014</v>
      </c>
      <c r="C102" s="59">
        <v>25568</v>
      </c>
      <c r="D102" s="59">
        <v>21583</v>
      </c>
      <c r="E102" s="59">
        <v>3568</v>
      </c>
      <c r="F102" s="59">
        <v>417</v>
      </c>
      <c r="G102" s="55">
        <f>C102/C101-1</f>
        <v>8.3940986942513174E-2</v>
      </c>
      <c r="H102" s="55">
        <f t="shared" si="7"/>
        <v>3.959346852271084E-2</v>
      </c>
      <c r="I102" s="55">
        <f t="shared" si="7"/>
        <v>0.26211531659002474</v>
      </c>
    </row>
    <row r="103" spans="1:9" x14ac:dyDescent="0.25">
      <c r="A103" s="57" t="b">
        <f t="shared" ref="A103:A108" si="8">(+D103+E103+F103)=C103</f>
        <v>1</v>
      </c>
      <c r="B103" s="58">
        <v>2015</v>
      </c>
      <c r="C103" s="59">
        <v>19118</v>
      </c>
      <c r="D103" s="59">
        <v>15894</v>
      </c>
      <c r="E103" s="59">
        <v>3224</v>
      </c>
      <c r="F103" s="59"/>
      <c r="G103" s="55">
        <f>C103/C102-1</f>
        <v>-0.25226846057571961</v>
      </c>
      <c r="H103" s="55">
        <f t="shared" si="7"/>
        <v>-0.26358708242598339</v>
      </c>
      <c r="I103" s="55">
        <f t="shared" si="7"/>
        <v>-9.6412556053811604E-2</v>
      </c>
    </row>
    <row r="104" spans="1:9" x14ac:dyDescent="0.25">
      <c r="A104" s="57" t="b">
        <f t="shared" si="8"/>
        <v>1</v>
      </c>
      <c r="B104" s="58">
        <v>2016</v>
      </c>
      <c r="C104" s="59">
        <v>15692</v>
      </c>
      <c r="D104" s="59">
        <v>12743</v>
      </c>
      <c r="E104" s="59">
        <v>2949</v>
      </c>
      <c r="F104" s="59"/>
      <c r="G104" s="55"/>
      <c r="H104" s="59"/>
      <c r="I104" s="55"/>
    </row>
    <row r="105" spans="1:9" x14ac:dyDescent="0.25">
      <c r="A105" s="57" t="b">
        <f t="shared" si="8"/>
        <v>1</v>
      </c>
      <c r="B105" s="58">
        <v>2017</v>
      </c>
      <c r="C105" s="59">
        <v>6493</v>
      </c>
      <c r="D105" s="59">
        <v>5153</v>
      </c>
      <c r="E105" s="59">
        <v>1262</v>
      </c>
      <c r="F105" s="59">
        <v>78</v>
      </c>
      <c r="G105" s="55"/>
      <c r="H105" s="59"/>
      <c r="I105" s="55"/>
    </row>
    <row r="106" spans="1:9" x14ac:dyDescent="0.25">
      <c r="A106" s="57" t="b">
        <f t="shared" si="8"/>
        <v>1</v>
      </c>
      <c r="B106" s="58">
        <v>2018</v>
      </c>
      <c r="C106" s="59">
        <v>9078</v>
      </c>
      <c r="D106" s="59">
        <v>7235</v>
      </c>
      <c r="E106" s="59">
        <v>1843</v>
      </c>
      <c r="F106" s="59">
        <v>0</v>
      </c>
      <c r="G106" s="55"/>
      <c r="H106" s="59"/>
      <c r="I106" s="55"/>
    </row>
    <row r="107" spans="1:9" x14ac:dyDescent="0.25">
      <c r="A107" s="57" t="b">
        <f t="shared" si="8"/>
        <v>1</v>
      </c>
      <c r="B107" s="58">
        <v>2019</v>
      </c>
      <c r="C107" s="59">
        <v>6888</v>
      </c>
      <c r="D107" s="59">
        <v>5479</v>
      </c>
      <c r="E107" s="59">
        <v>1409</v>
      </c>
      <c r="F107" s="59"/>
      <c r="G107" s="55"/>
      <c r="H107" s="59"/>
      <c r="I107" s="55"/>
    </row>
    <row r="108" spans="1:9" x14ac:dyDescent="0.25">
      <c r="A108" s="57" t="b">
        <f t="shared" si="8"/>
        <v>1</v>
      </c>
      <c r="B108" s="61">
        <v>2020</v>
      </c>
      <c r="C108" s="62">
        <v>1350</v>
      </c>
      <c r="D108" s="62">
        <v>998</v>
      </c>
      <c r="E108" s="62">
        <v>352</v>
      </c>
      <c r="F108" s="62"/>
      <c r="G108" s="56">
        <f>C108/C107-1</f>
        <v>-0.80400696864111498</v>
      </c>
      <c r="H108" s="62">
        <f>D108/D107-1</f>
        <v>-0.81784997262274139</v>
      </c>
      <c r="I108" s="56">
        <f>E108/E107-1</f>
        <v>-0.75017743080198729</v>
      </c>
    </row>
    <row r="109" spans="1:9" x14ac:dyDescent="0.25">
      <c r="A109" s="50"/>
    </row>
    <row r="110" spans="1:9" x14ac:dyDescent="0.25">
      <c r="A110" s="50"/>
    </row>
    <row r="111" spans="1:9" ht="21" customHeight="1" x14ac:dyDescent="0.25">
      <c r="A111" s="50"/>
      <c r="B111" s="94" t="s">
        <v>74</v>
      </c>
      <c r="C111" s="95"/>
      <c r="D111" s="95"/>
      <c r="E111" s="95"/>
      <c r="F111" s="96"/>
      <c r="G111" s="94" t="s">
        <v>57</v>
      </c>
      <c r="H111" s="95"/>
      <c r="I111" s="96"/>
    </row>
    <row r="112" spans="1:9" ht="21" customHeight="1" x14ac:dyDescent="0.25">
      <c r="A112" s="50"/>
      <c r="B112" s="39" t="s">
        <v>66</v>
      </c>
      <c r="C112" s="39" t="s">
        <v>1</v>
      </c>
      <c r="D112" s="39" t="s">
        <v>61</v>
      </c>
      <c r="E112" s="39" t="s">
        <v>62</v>
      </c>
      <c r="F112" s="39" t="s">
        <v>73</v>
      </c>
      <c r="G112" s="39" t="s">
        <v>1</v>
      </c>
      <c r="H112" s="39" t="s">
        <v>61</v>
      </c>
      <c r="I112" s="39" t="s">
        <v>62</v>
      </c>
    </row>
    <row r="113" spans="1:9" x14ac:dyDescent="0.25">
      <c r="A113" s="57" t="b">
        <f>(+D113+E113)=C113</f>
        <v>1</v>
      </c>
      <c r="B113" s="58">
        <v>2012</v>
      </c>
      <c r="C113" s="59">
        <v>58422</v>
      </c>
      <c r="D113" s="59">
        <v>34573</v>
      </c>
      <c r="E113" s="59">
        <v>23849</v>
      </c>
      <c r="F113" s="59"/>
      <c r="G113" s="60"/>
      <c r="H113" s="60"/>
      <c r="I113" s="60"/>
    </row>
    <row r="114" spans="1:9" x14ac:dyDescent="0.25">
      <c r="A114" s="57" t="b">
        <f>(+D114+E114)=C114</f>
        <v>1</v>
      </c>
      <c r="B114" s="58">
        <v>2013</v>
      </c>
      <c r="C114" s="59">
        <v>65006</v>
      </c>
      <c r="D114" s="59">
        <v>37403</v>
      </c>
      <c r="E114" s="59">
        <v>27603</v>
      </c>
      <c r="F114" s="59"/>
      <c r="G114" s="55">
        <f t="shared" ref="G114:G121" si="9">C114/C113-1</f>
        <v>0.11269727157577636</v>
      </c>
      <c r="H114" s="55">
        <f t="shared" ref="H114:I121" si="10">D114/D113-1</f>
        <v>8.1855783414803485E-2</v>
      </c>
      <c r="I114" s="55">
        <f t="shared" si="10"/>
        <v>0.15740701916222899</v>
      </c>
    </row>
    <row r="115" spans="1:9" x14ac:dyDescent="0.25">
      <c r="A115" s="57" t="b">
        <f>(+D115+E115+F115)=C115</f>
        <v>1</v>
      </c>
      <c r="B115" s="58">
        <v>2014</v>
      </c>
      <c r="C115" s="59">
        <v>75174</v>
      </c>
      <c r="D115" s="59">
        <v>47435</v>
      </c>
      <c r="E115" s="59">
        <v>23374</v>
      </c>
      <c r="F115" s="59">
        <v>4365</v>
      </c>
      <c r="G115" s="55">
        <f t="shared" si="9"/>
        <v>0.15641633080023376</v>
      </c>
      <c r="H115" s="55">
        <f t="shared" si="10"/>
        <v>0.26821377964334414</v>
      </c>
      <c r="I115" s="55">
        <f t="shared" si="10"/>
        <v>-0.15320798463935081</v>
      </c>
    </row>
    <row r="116" spans="1:9" x14ac:dyDescent="0.25">
      <c r="A116" s="57" t="b">
        <f t="shared" ref="A116:A121" si="11">(+D116+E116+F116)=C116</f>
        <v>1</v>
      </c>
      <c r="B116" s="58">
        <v>2015</v>
      </c>
      <c r="C116" s="59">
        <v>71703</v>
      </c>
      <c r="D116" s="59">
        <v>46079</v>
      </c>
      <c r="E116" s="59">
        <v>25624</v>
      </c>
      <c r="F116" s="59"/>
      <c r="G116" s="55">
        <f t="shared" si="9"/>
        <v>-4.6172878920903493E-2</v>
      </c>
      <c r="H116" s="55">
        <f t="shared" si="10"/>
        <v>-2.8586486771371322E-2</v>
      </c>
      <c r="I116" s="55">
        <f t="shared" si="10"/>
        <v>9.6260802601180862E-2</v>
      </c>
    </row>
    <row r="117" spans="1:9" x14ac:dyDescent="0.25">
      <c r="A117" s="57" t="b">
        <f t="shared" si="11"/>
        <v>1</v>
      </c>
      <c r="B117" s="58">
        <v>2016</v>
      </c>
      <c r="C117" s="59">
        <v>57161</v>
      </c>
      <c r="D117" s="59">
        <v>34838</v>
      </c>
      <c r="E117" s="59">
        <v>22323</v>
      </c>
      <c r="F117" s="59"/>
      <c r="G117" s="55">
        <f t="shared" si="9"/>
        <v>-0.20280880855752204</v>
      </c>
      <c r="H117" s="55">
        <f t="shared" si="10"/>
        <v>-0.24395060656698275</v>
      </c>
      <c r="I117" s="55">
        <f t="shared" si="10"/>
        <v>-0.12882453949422412</v>
      </c>
    </row>
    <row r="118" spans="1:9" x14ac:dyDescent="0.25">
      <c r="A118" s="57" t="b">
        <f t="shared" si="11"/>
        <v>1</v>
      </c>
      <c r="B118" s="58">
        <v>2017</v>
      </c>
      <c r="C118" s="59">
        <v>14748</v>
      </c>
      <c r="D118" s="59">
        <v>10098</v>
      </c>
      <c r="E118" s="59">
        <v>4615</v>
      </c>
      <c r="F118" s="59">
        <v>35</v>
      </c>
      <c r="G118" s="55">
        <f t="shared" si="9"/>
        <v>-0.74199191756617267</v>
      </c>
      <c r="H118" s="55">
        <f t="shared" si="10"/>
        <v>-0.71014409552787194</v>
      </c>
      <c r="I118" s="55">
        <f t="shared" si="10"/>
        <v>-0.7932625543161762</v>
      </c>
    </row>
    <row r="119" spans="1:9" x14ac:dyDescent="0.25">
      <c r="A119" s="57" t="b">
        <f t="shared" si="11"/>
        <v>1</v>
      </c>
      <c r="B119" s="58">
        <v>2018</v>
      </c>
      <c r="C119" s="59">
        <v>16639</v>
      </c>
      <c r="D119" s="59">
        <v>11257</v>
      </c>
      <c r="E119" s="59">
        <v>5316</v>
      </c>
      <c r="F119" s="59">
        <v>66</v>
      </c>
      <c r="G119" s="55">
        <f t="shared" si="9"/>
        <v>0.12822077569839974</v>
      </c>
      <c r="H119" s="55">
        <f t="shared" si="10"/>
        <v>0.11477520301049715</v>
      </c>
      <c r="I119" s="55">
        <f t="shared" si="10"/>
        <v>0.151895991332611</v>
      </c>
    </row>
    <row r="120" spans="1:9" x14ac:dyDescent="0.25">
      <c r="A120" s="57" t="b">
        <f t="shared" si="11"/>
        <v>1</v>
      </c>
      <c r="B120" s="58">
        <v>2019</v>
      </c>
      <c r="C120" s="59">
        <v>16525</v>
      </c>
      <c r="D120" s="59">
        <v>10841</v>
      </c>
      <c r="E120" s="59">
        <v>5684</v>
      </c>
      <c r="F120" s="59"/>
      <c r="G120" s="55">
        <f t="shared" si="9"/>
        <v>-6.8513732796442461E-3</v>
      </c>
      <c r="H120" s="55">
        <f t="shared" si="10"/>
        <v>-3.6954783690148374E-2</v>
      </c>
      <c r="I120" s="55">
        <f t="shared" si="10"/>
        <v>6.9224981188863888E-2</v>
      </c>
    </row>
    <row r="121" spans="1:9" x14ac:dyDescent="0.25">
      <c r="A121" s="57" t="b">
        <f t="shared" si="11"/>
        <v>1</v>
      </c>
      <c r="B121" s="61">
        <v>2020</v>
      </c>
      <c r="C121" s="62">
        <v>3827</v>
      </c>
      <c r="D121" s="62">
        <v>2201</v>
      </c>
      <c r="E121" s="62">
        <v>1613</v>
      </c>
      <c r="F121" s="62">
        <v>13</v>
      </c>
      <c r="G121" s="56">
        <f t="shared" si="9"/>
        <v>-0.76841149773071105</v>
      </c>
      <c r="H121" s="62">
        <f t="shared" si="10"/>
        <v>-0.79697444885158197</v>
      </c>
      <c r="I121" s="56">
        <f t="shared" si="10"/>
        <v>-0.7162209711470795</v>
      </c>
    </row>
    <row r="122" spans="1:9" x14ac:dyDescent="0.25">
      <c r="A122" s="50"/>
    </row>
    <row r="123" spans="1:9" x14ac:dyDescent="0.25">
      <c r="A123" s="50"/>
      <c r="C123" s="57">
        <f>+C121+C108+C95+C82</f>
        <v>19887</v>
      </c>
    </row>
    <row r="124" spans="1:9" x14ac:dyDescent="0.25">
      <c r="B124" s="38" t="s">
        <v>75</v>
      </c>
      <c r="C124" s="50"/>
    </row>
    <row r="127" spans="1:9" ht="114.6" customHeight="1" x14ac:dyDescent="0.25">
      <c r="B127" s="66" t="s">
        <v>66</v>
      </c>
      <c r="C127" s="67" t="s">
        <v>76</v>
      </c>
    </row>
    <row r="128" spans="1:9" x14ac:dyDescent="0.25">
      <c r="B128" s="68">
        <v>2013</v>
      </c>
      <c r="C128" s="69">
        <v>32</v>
      </c>
    </row>
    <row r="129" spans="2:3" x14ac:dyDescent="0.25">
      <c r="B129" s="68">
        <v>2014</v>
      </c>
      <c r="C129" s="69">
        <v>28</v>
      </c>
    </row>
    <row r="130" spans="2:3" x14ac:dyDescent="0.25">
      <c r="B130" s="68">
        <v>2015</v>
      </c>
      <c r="C130" s="69">
        <v>30</v>
      </c>
    </row>
    <row r="131" spans="2:3" x14ac:dyDescent="0.25">
      <c r="B131" s="68">
        <v>2016</v>
      </c>
      <c r="C131" s="69">
        <v>32</v>
      </c>
    </row>
    <row r="132" spans="2:3" x14ac:dyDescent="0.25">
      <c r="B132" s="68">
        <v>2017</v>
      </c>
      <c r="C132" s="70">
        <v>25.610481467353701</v>
      </c>
    </row>
    <row r="133" spans="2:3" x14ac:dyDescent="0.25">
      <c r="B133" s="68">
        <v>2018</v>
      </c>
      <c r="C133" s="70">
        <v>17.393337799412219</v>
      </c>
    </row>
    <row r="134" spans="2:3" x14ac:dyDescent="0.25">
      <c r="B134" s="68">
        <v>2019</v>
      </c>
      <c r="C134" s="70">
        <v>25.099955736743375</v>
      </c>
    </row>
    <row r="135" spans="2:3" x14ac:dyDescent="0.25">
      <c r="B135" s="68">
        <v>2020</v>
      </c>
      <c r="C135" s="70">
        <v>33.818669476507495</v>
      </c>
    </row>
  </sheetData>
  <mergeCells count="13">
    <mergeCell ref="B111:F111"/>
    <mergeCell ref="G111:I111"/>
    <mergeCell ref="B9:D9"/>
    <mergeCell ref="B10:B11"/>
    <mergeCell ref="C10:C11"/>
    <mergeCell ref="D10:D11"/>
    <mergeCell ref="C58:F58"/>
    <mergeCell ref="B72:F72"/>
    <mergeCell ref="G72:I72"/>
    <mergeCell ref="B85:F85"/>
    <mergeCell ref="G85:I85"/>
    <mergeCell ref="B98:F98"/>
    <mergeCell ref="G98:I98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SINIESTROSHIST</vt:lpstr>
      <vt:lpstr>FERROCARR_HIST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Kevin Cordova</cp:lastModifiedBy>
  <dcterms:created xsi:type="dcterms:W3CDTF">2021-08-27T01:16:17Z</dcterms:created>
  <dcterms:modified xsi:type="dcterms:W3CDTF">2025-08-05T20:36:42Z</dcterms:modified>
</cp:coreProperties>
</file>